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9390"/>
  </bookViews>
  <sheets>
    <sheet name="AVANC FISICO Y FINANC" sheetId="1" r:id="rId1"/>
    <sheet name="DETALLES OBRA" sheetId="2" r:id="rId2"/>
    <sheet name="Hoja1" sheetId="3" r:id="rId3"/>
    <sheet name="Hoja2" sheetId="4" r:id="rId4"/>
  </sheets>
  <definedNames>
    <definedName name="_xlnm.Print_Area" localSheetId="3">Hoja2!$A$1:$F$41</definedName>
  </definedNames>
  <calcPr calcId="145621"/>
</workbook>
</file>

<file path=xl/calcChain.xml><?xml version="1.0" encoding="utf-8"?>
<calcChain xmlns="http://schemas.openxmlformats.org/spreadsheetml/2006/main">
  <c r="B13" i="1" l="1"/>
  <c r="B28" i="1"/>
  <c r="B27" i="1"/>
  <c r="E15" i="4" l="1"/>
  <c r="D15" i="4"/>
  <c r="C15" i="4" s="1"/>
  <c r="C12" i="4"/>
  <c r="C13" i="4"/>
  <c r="C14" i="4"/>
  <c r="C11" i="4"/>
  <c r="D12" i="4"/>
  <c r="D13" i="4"/>
  <c r="D14" i="4"/>
  <c r="D11" i="4"/>
  <c r="G19" i="2" l="1"/>
  <c r="H19" i="2" s="1"/>
  <c r="G18" i="2"/>
  <c r="H18" i="2" s="1"/>
  <c r="G17" i="2"/>
  <c r="G16" i="2"/>
  <c r="H16" i="2" s="1"/>
  <c r="G15" i="2"/>
  <c r="H15" i="2" s="1"/>
  <c r="G14" i="2"/>
  <c r="H14" i="2" s="1"/>
  <c r="G13" i="2" l="1"/>
  <c r="H13" i="2"/>
  <c r="G12" i="2"/>
  <c r="H12" i="2" s="1"/>
  <c r="G11" i="2"/>
  <c r="G10" i="2"/>
  <c r="G9" i="2"/>
  <c r="G8" i="2"/>
  <c r="H10" i="2" l="1"/>
  <c r="H9" i="2"/>
  <c r="H8" i="2"/>
  <c r="H17" i="2"/>
  <c r="H11" i="2"/>
  <c r="O28" i="1" l="1"/>
</calcChain>
</file>

<file path=xl/sharedStrings.xml><?xml version="1.0" encoding="utf-8"?>
<sst xmlns="http://schemas.openxmlformats.org/spreadsheetml/2006/main" count="192" uniqueCount="170">
  <si>
    <t xml:space="preserve">Proyecto: </t>
  </si>
  <si>
    <t>Estudio, Diseño, Construcción y Mantenimiento de Obras para la Ampliación y Rehabilitación de la carretera Panamericana, Tramo: Puente de Las Américas-Arraiján</t>
  </si>
  <si>
    <t>Provincia de Panamá Oeste</t>
  </si>
  <si>
    <t>Ubicación:</t>
  </si>
  <si>
    <t>22 de Septiembre 2017</t>
  </si>
  <si>
    <t>Orden de Proceder:</t>
  </si>
  <si>
    <t>Monto del Contrato:</t>
  </si>
  <si>
    <t>AL-1-23-17</t>
  </si>
  <si>
    <t>N° Contrato:</t>
  </si>
  <si>
    <t>Avance Financiero:</t>
  </si>
  <si>
    <t>Avance Físico:</t>
  </si>
  <si>
    <t>Período:</t>
  </si>
  <si>
    <t>Mantenimiento:</t>
  </si>
  <si>
    <t xml:space="preserve"> </t>
  </si>
  <si>
    <t>Tiempo Transcurrido a la Fecha:</t>
  </si>
  <si>
    <t>% Tiempo Transcurrido (incluye Mantenimiento):</t>
  </si>
  <si>
    <t>% Tiempo Transcurrido (Estudio, Diseño y Construcción):</t>
  </si>
  <si>
    <t>OBSERVACIONES:</t>
  </si>
  <si>
    <t>22 de Julio 2019 (Obra)</t>
  </si>
  <si>
    <t>FECHA DE ELABORACIÓN:</t>
  </si>
  <si>
    <t>PREPARADO POR:</t>
  </si>
  <si>
    <t>N° Fianza Cumplimiento:</t>
  </si>
  <si>
    <t>FC-011080-0</t>
  </si>
  <si>
    <t xml:space="preserve">Avances de Obras Física Programado (cronogramas) </t>
  </si>
  <si>
    <t>Actividades actuales de sus proyectos:</t>
  </si>
  <si>
    <t>Tiempo de Ejecución con Adenda #1:</t>
  </si>
  <si>
    <t>Fecha de Finalización Adenda #1:</t>
  </si>
  <si>
    <t>Tiempo de Ejecución (Original):</t>
  </si>
  <si>
    <t>Fecha de Finalización (Original):</t>
  </si>
  <si>
    <t>Nuevo Valor del Contrato con Adenda #2:</t>
  </si>
  <si>
    <t>Monto de Adenda #2: Costos Asociados, Servidumbre y Financiamiento:</t>
  </si>
  <si>
    <t>Fecha de Finalización Adenda #3:</t>
  </si>
  <si>
    <t xml:space="preserve">21 de agosto de 2021 (Estudio, Diseño y Construcción) </t>
  </si>
  <si>
    <t>Tiempo de Ejecución con Adenda #3:</t>
  </si>
  <si>
    <t>21 de Septiembre del 2023 (Estudio, Diseño y Construcción)     (Adenda #3 Refrendada el 20 de diciembre del 2021)</t>
  </si>
  <si>
    <t>Tiempo de Ejecución con Adenda #4:</t>
  </si>
  <si>
    <t>Se aprueba Orden de Cambio #2 - Ajuste a Tabla de Informe de Progreso - Balance Cero</t>
  </si>
  <si>
    <t>Fecha de Finalización Adenda #4:</t>
  </si>
  <si>
    <t>21 de Septiembre del 2023 (Estudio, Diseño y Construcción)     (Adenda #4 Refrendada el 23 de diciembre del 2022)</t>
  </si>
  <si>
    <t>Estatus Actual del Proyecto:</t>
  </si>
  <si>
    <t>En Ejecución</t>
  </si>
  <si>
    <t>Se mantienen las coordinaciones con la entidades que están siendo afectadas por la ejecución de la obra; sin embargo se detalla:</t>
  </si>
  <si>
    <t>NOTAS Y/O MEMOS Y/O OTROS</t>
  </si>
  <si>
    <t>A HOY</t>
  </si>
  <si>
    <t>En reunión del 5 de sept. Del 2022 con presidencia, CLC, APP, MPSA y otros se indicó que se verificaría esta situación</t>
  </si>
  <si>
    <t>GESTIONES DOCUMENTALES DE LA OBRA</t>
  </si>
  <si>
    <t>PROBLEMÁTICA</t>
  </si>
  <si>
    <t xml:space="preserve"> Se mantienen las coordinaciones y reuniones de seguimiento con interferencias entre obras que han causado modificaciones en los diseños aprobados</t>
  </si>
  <si>
    <r>
      <t xml:space="preserve">1. </t>
    </r>
    <r>
      <rPr>
        <b/>
        <sz val="12"/>
        <color theme="1"/>
        <rFont val="Calibri"/>
        <family val="2"/>
        <scheme val="minor"/>
      </rPr>
      <t>Metro de Panamá:</t>
    </r>
    <r>
      <rPr>
        <sz val="12"/>
        <color theme="1"/>
        <rFont val="Calibri"/>
        <family val="2"/>
        <scheme val="minor"/>
      </rPr>
      <t xml:space="preserve">  </t>
    </r>
  </si>
  <si>
    <t>INSTITUCION</t>
  </si>
  <si>
    <t>ESTADO ACTUAL/SOLICITUD DE INFORMACION Y/O CONSULTA</t>
  </si>
  <si>
    <t xml:space="preserve">DIRIGIDO A: </t>
  </si>
  <si>
    <t>FECHA EMISION Y/O INDICACION</t>
  </si>
  <si>
    <t>TIEMPO TRANSCURRIDO (DÍAS)</t>
  </si>
  <si>
    <t>OBSERVACIONES</t>
  </si>
  <si>
    <t>**Última reunión de coordinación 06-02-2023</t>
  </si>
  <si>
    <t>Remisión Nota MPSA-PRO-4973-2022: Interfaz Pilas del Viaducto de L3 en IC-2 para compatibilidad</t>
  </si>
  <si>
    <t>OPE-2022-10-1289</t>
  </si>
  <si>
    <t>CLC-Licdo. Muñoz</t>
  </si>
  <si>
    <t>SIN respuesta a la fecha</t>
  </si>
  <si>
    <t>Remisión Nota MPSA-PRO-5318-2022: No objeción a ODT-1 para compatibilidad</t>
  </si>
  <si>
    <t>OPE-2022-11-1378</t>
  </si>
  <si>
    <t>Remisión Nota MPSA-PRO-5319-2022: Actualización diseños L3 en PK- zona Estación Pma Pacífico E-03 - Caja eléctrica - compatibilidad</t>
  </si>
  <si>
    <t>OPE-2022-11-1377</t>
  </si>
  <si>
    <t>Se espera que MPSA remita nota con todos los acuerdos alcanzados</t>
  </si>
  <si>
    <t>2. SENAN:</t>
  </si>
  <si>
    <t>Se solicitó entrega al SENAN de caseta 3007 termianada, pero SENAN amarra la misma a modificacion en base del helicóptero - se solicita a CLC remitir Nota al caso, se espera la entrega de la misma</t>
  </si>
  <si>
    <t>.</t>
  </si>
  <si>
    <t>Se le indicó al Sub-Comisionado Rodríguez del SENAN, que solo se pueden reubicar las estructuras que se encuentran (sin mejoras), pero el SENAN solicita que la base del helicóptero sea modificada, con lo cual ya fue explicado y ahora solicitan entrega de los materiales para su construcción por parte de ellos.  El SENAN solicita que se mantengan los acuerdos del acceso #2 habilitado antes del cierre final del existente; por lo que el MOP está de acuerdo y CLC deberá presentar programación para éstos trabajos.</t>
  </si>
  <si>
    <t>Reunion con: Sub-Comisionado Rodríguez, Arq. Guevara, Ing. Carrasco (CLC), Ing. Pérez e Ing. Angie del MOP - Entrega de Caseta 3007</t>
  </si>
  <si>
    <t>HOY =</t>
  </si>
  <si>
    <t>La comunicación ha sido de manera verbal entre MOP , CLC y SENAN</t>
  </si>
  <si>
    <t xml:space="preserve">3. APP: </t>
  </si>
  <si>
    <t>Solicitan cruce de camisa de tubos para instalación de tubería de Agua (IDAAN) de 24" diám antes del IC-2, con lo cual, no se tiene claro éste proceder ni forma de pago con la obra de 8C (Orden de Trabajo Xtra), ya que DIAC y A. Legal deben indicar proceso a seguir (traslado de partida y/o adenda u otro).</t>
  </si>
  <si>
    <t>Minuta de reunión del 13-02-2023-entrega Caseta 3007 al SENAN</t>
  </si>
  <si>
    <t>4.  Afectaciones:</t>
  </si>
  <si>
    <t>Reunión con IDAAN el 6-5-22 y Memo OPE-2022-057-0503 para definición de A. Legal</t>
  </si>
  <si>
    <t>Licda. Bunting</t>
  </si>
  <si>
    <t>Memo OPE-2023-02-0096 solicitud reunion con A. Legal y se remite a CLC a través de Nota OPE-2023-02-0183 para descargos</t>
  </si>
  <si>
    <t xml:space="preserve">Se ha solicitado a CLC cuadro con resumen de éstas afectaciones y su estatus a la fecha (ya que mucha documentación no llega a OPE).      </t>
  </si>
  <si>
    <t xml:space="preserve">Estatus de afectaciones de la obra solicitadas a A. Legal.  </t>
  </si>
  <si>
    <t>Memos OPE-2023-01-0027 y Memo OPE-2023-01-0066</t>
  </si>
  <si>
    <t>El otro memo es del 26 de enero del 2023 (2 Notas CLC-011 y 057-23)</t>
  </si>
  <si>
    <t>Se han remitido notas de solicitud de estatus a A. Legal para respuesta</t>
  </si>
  <si>
    <t>Se han notificado en Minutas de la Obra</t>
  </si>
  <si>
    <t xml:space="preserve">Todo CLC </t>
  </si>
  <si>
    <t xml:space="preserve">Propiedades dentro de servidumbre con avalúos (se manejará a través de MIVI y Social).  </t>
  </si>
  <si>
    <t>Se está solicitando apoyo social para afectados, ya que la ley no permite pagos en zona de servidumbre</t>
  </si>
  <si>
    <t xml:space="preserve">Reunión con Secretario Gral y equipo MOP /Vice Ministra MIVI y equipo </t>
  </si>
  <si>
    <t>MIVI/MOP</t>
  </si>
  <si>
    <t>Licda. Bunting y Licdo. Maximiliano Muñoz</t>
  </si>
  <si>
    <t>La nota a CLC fue confeccionada el 07 de febrero del 2023</t>
  </si>
  <si>
    <t xml:space="preserve"> Problemas de Pagos a afectados que no sustenan el hurto de las mejoras contempladas en los avalúos estimados por MEF y CGR (sin recepción de llave del CLC) y firma de acuerdos de voluntades.</t>
  </si>
  <si>
    <t>OPE considera que la Orden de Pago indicada por Legal,debe ser verificada por todas las partes, ya que sestán presentando situaciones similares y se debe escuchar a todos los involucrados, ya que las Mejoras están incluidas en los Avalúos y los propirtarios fueron notificados de no retiro de las mismas.</t>
  </si>
  <si>
    <t>5. Utilidades:</t>
  </si>
  <si>
    <t>Se tiene entendido que CLC presentará nueva modificación a los planos ya aprobados de utilidades de Telecomunicaciones, ACP y Naturgy; con lo cual se deberá ajustar tabla de pagos nuevamente para cada ítem que se detalle.</t>
  </si>
  <si>
    <t>CLC no ha remitido documentación de cambios ya ejecutados en obra, solo se conversó con Ing. Andy el pasado 01/02/2023</t>
  </si>
  <si>
    <t>En espera - Reunión con Ing. Edith, Ing. Pérez e Ing. Andy</t>
  </si>
  <si>
    <t>S/R</t>
  </si>
  <si>
    <t>CLC no ha presentado nota de modificaciones ya ejecutadas en campo</t>
  </si>
  <si>
    <t>En zona del IC-2, se mantienen tuberías de Oleoductos (que no fueron retiradas por Howard) y que actualmente afectan tanto a MPSA como a 8C; ésta problemática no sabemos como solucionar, ya que Howard no tiene adenda por falta de presupuesto, a 8C le generaría una adenda (con reducción de monto no aprobado a Howard) y MPSA indica que no tiene partida presupuestaria; con lo cual es un tema que se debe conversar para toma de decisiones.</t>
  </si>
  <si>
    <t>6. Interferencia con Howard - Oleoductos:</t>
  </si>
  <si>
    <t>Sin Definir - alta prioridad</t>
  </si>
  <si>
    <t>CLC remite la Nota CLC-12317-086-2023</t>
  </si>
  <si>
    <t>Ing. Marengo</t>
  </si>
  <si>
    <t>No tengo claro el proceder al caso.</t>
  </si>
  <si>
    <t>Tenemos retrasos en respuestas a documentación presentada, de la cual en muchos casos no es contestada porque se piede la documentación enviada; se solicita que se pueda generar un solo canal de documentación, para evitar pérdida en documentación y avance en las respuestas de las obras.</t>
  </si>
  <si>
    <t>Ing. Rolando Lay</t>
  </si>
  <si>
    <t>Último memo de Reiteración: OPE-2023-01-0045</t>
  </si>
  <si>
    <t xml:space="preserve">7. Respuestas de DIDED: </t>
  </si>
  <si>
    <t>Se han solicitado a través de memos varios respuestas a los entregables; son muchos memos, pero colocaremos el de reiteración solamente.</t>
  </si>
  <si>
    <t xml:space="preserve">8. Cuentas de Obra: </t>
  </si>
  <si>
    <t>Adendas generadas por solicitud de CGR relacionadas con "Actividades Nuevas" (no incorporadas en la tabla o Informe de Progreso - aprobado a los 7 días de inicio de obra), a pesar de ser generadas por los diseños dentro del Monto Global de la obra sin afectar el mismo.  Trae como consecuencias atrasos de min 6-8 meses en gestiones de cada adenda por cuenta y refleja reducción en cobro del Contratista, baja en producción y malas gestiones administrativas.  Se recomendó que solo fuera trabajada a través de Ordenes de cambio, pero no ha sido aprobado aún.</t>
  </si>
  <si>
    <t>Verbal para conversar directamente con Despacho Superior y que se modifiquen las indicaciones de la CGR - evitar afectaciones en la obra</t>
  </si>
  <si>
    <t>Sometimiento de precios y "actividades nuevas"</t>
  </si>
  <si>
    <t>Se espera por parte de CLC presentación correcta de precios de actividades nuevas acorde a lo establecido e indicado por DIDED</t>
  </si>
  <si>
    <t>Notas varias enviadas y Volantes de cada cuenta</t>
  </si>
  <si>
    <t>Licdo. Maximiliano e Ing. Carrasco</t>
  </si>
  <si>
    <t>AVANCES FISICO Y FINANCIERO DEL PROYECTO</t>
  </si>
  <si>
    <t>761 días Calendario  (3,286 días Calendario (2,191 días de Estudio-diseño y construcción) y 1,095 días para Mantenimiento.)</t>
  </si>
  <si>
    <t>761 días Calendario  (2,525 días Calendario (1,430 días de Estudio-diseño y construcción) y 1,095 días para Mantenimiento.)</t>
  </si>
  <si>
    <t>Fecha de Finalización Adenda #5:</t>
  </si>
  <si>
    <t>Tiempo de Ejecución con Adenda #5:</t>
  </si>
  <si>
    <t>30 de Abril del 2024 (Estudio, Diseño y Construcción)  (Adenda #5 Refrendada el 24 de noviembre del 2023)</t>
  </si>
  <si>
    <t>222 días calendarios (3508 días Calendario (2,413 días de Estudio, Diseño y Construcción) y 1,095 días para Mantenimiento)</t>
  </si>
  <si>
    <t>Angie Abrego</t>
  </si>
  <si>
    <t>Vigencia:</t>
  </si>
  <si>
    <t>730 días a partir de la orden de proceder mas 1,095 días de mantenimiento</t>
  </si>
  <si>
    <t>2,505 días a partir de la orden de proceder más 1,095 días de mantenieminto</t>
  </si>
  <si>
    <t>Ingenieros y Arquitectos de OPE </t>
  </si>
  <si>
    <t>Favor enviar la información vía e-mail de los proyectos que tiene asignado: avance físico y el período a que corresponde, actividades realizadas en ese período, adjuntar fotos en formato jpg, monto actual del contrato, duración actual, fecha de vencimiento de la fianza de cumplimiento, fecha de vencimiento por defecto, fecha de terminación del proyecto según acta de aceptación final, fecha de entrega sustancial, fecha de inicio y terminación del mantenimiento.</t>
  </si>
  <si>
    <t>Adjunta las fotos en archivo en formato jpg.</t>
  </si>
  <si>
    <t>Miriam de Solís</t>
  </si>
  <si>
    <t>avance físico</t>
  </si>
  <si>
    <t>actividades realizadas en ese período</t>
  </si>
  <si>
    <t>monto actual del contrato</t>
  </si>
  <si>
    <t>duración actual</t>
  </si>
  <si>
    <t>fecha de vencimiento de la fianza de cumplimiento</t>
  </si>
  <si>
    <t>100% de acuerdo a cronograma inicial y 100 % (a Septiembre 2023) de acuerdo a Curva de Producción utilizada para Cálculo de la Adenda #3 (tiempo) con cierre al 21 de septiembre del 2023.  100% de acuerdo a Cronograma actualizado con finalización del 30 de Abril del 2024</t>
  </si>
  <si>
    <t>Original</t>
  </si>
  <si>
    <t>Con Adenda 2</t>
  </si>
  <si>
    <t>Duración del Contrato (Estudio, Diseño y Construcción)</t>
  </si>
  <si>
    <t>1,764 días Calendario (669.0 días de Estudio-diseño y construcción) y 1,095 días para Mantenimiento</t>
  </si>
  <si>
    <t>2,525 días Calendario (1,430 días de Estudio-diseño y construcción) y 1,095 días para Mantenimiento</t>
  </si>
  <si>
    <t>3,286 días Calendario (2,191 días de Estudio-diseño y construcción) y 1,095 días para Mantenimiento</t>
  </si>
  <si>
    <t>3508 días Calendario (2,413 días de Estudio, Diseño y Construcción) y 1,095 días para Mantenimiento</t>
  </si>
  <si>
    <t>Total Días Calendario</t>
  </si>
  <si>
    <t>Meses</t>
  </si>
  <si>
    <t>Años</t>
  </si>
  <si>
    <t>Fecha de Finalización Adenda #6:</t>
  </si>
  <si>
    <t>3600 días Calendario (2,505 días de Estudio, Diseño y Construcción) y 1,095 días para Mantenimiento</t>
  </si>
  <si>
    <t>Con Adenda 6</t>
  </si>
  <si>
    <t>Monto de Adenda #6: Costos Asociados, Servidumbre y Financiamiento:</t>
  </si>
  <si>
    <t>Avance</t>
  </si>
  <si>
    <t>80.53 % Avance Financiero hasta la Cuenta #71 del 01 al 30 de Abril 2024.</t>
  </si>
  <si>
    <t>91 % (Se incluyen trabajos de campo adicionales que se estuvieron realizando).</t>
  </si>
  <si>
    <t>Monto Original del Contrato:</t>
  </si>
  <si>
    <t>Tiempo de Ejecución con Adenda #6:</t>
  </si>
  <si>
    <r>
      <rPr>
        <b/>
        <sz val="12"/>
        <color theme="1"/>
        <rFont val="Calibri"/>
        <family val="2"/>
        <scheme val="minor"/>
      </rPr>
      <t>Etapa Construcción:</t>
    </r>
    <r>
      <rPr>
        <sz val="12"/>
        <color theme="1"/>
        <rFont val="Calibri"/>
        <family val="2"/>
        <scheme val="minor"/>
      </rPr>
      <t xml:space="preserve"> Excavación Común, Excavación de Desechable; Obras de drenajes; Disposición de material desechable en Botaderos, Topografía, Saneos, estabilización con matacán o bolders; Construcción de Drenajes Longitudinales con sus cajas (CAZ);  Construcción de Cunetas y Derramaderos; Trabajos de Estabilización con Cal (SEST-2); Estabilización con Suelo Cemento (SEST-3); Estabilizaciones con Base Cemento (SC-40); Colocación de Carpeta Asfáltica Superpave; construcción de bordillos o cordones; conformación de taludes con banquetas; Instalación de Barreras metálicas; </t>
    </r>
    <r>
      <rPr>
        <b/>
        <sz val="12"/>
        <color theme="1"/>
        <rFont val="Calibri"/>
        <family val="2"/>
        <scheme val="minor"/>
      </rPr>
      <t>Señalización vertical:</t>
    </r>
    <r>
      <rPr>
        <sz val="12"/>
        <color theme="1"/>
        <rFont val="Calibri"/>
        <family val="2"/>
        <scheme val="minor"/>
      </rPr>
      <t xml:space="preserve"> construcción de fundaciones e instalación de elementos para pórticos y banderolas;</t>
    </r>
    <r>
      <rPr>
        <b/>
        <sz val="12"/>
        <color theme="1"/>
        <rFont val="Calibri"/>
        <family val="2"/>
        <scheme val="minor"/>
      </rPr>
      <t xml:space="preserve"> Señalización Horizontal:</t>
    </r>
    <r>
      <rPr>
        <sz val="12"/>
        <color theme="1"/>
        <rFont val="Calibri"/>
        <family val="2"/>
        <scheme val="minor"/>
      </rPr>
      <t xml:space="preserve"> colocación de pintura termoplástica en eje 11; instalación de junta en puente de E-10. </t>
    </r>
    <r>
      <rPr>
        <b/>
        <sz val="12"/>
        <color theme="1"/>
        <rFont val="Calibri"/>
        <family val="2"/>
        <scheme val="minor"/>
      </rPr>
      <t>Ambiente:</t>
    </r>
    <r>
      <rPr>
        <sz val="12"/>
        <color theme="1"/>
        <rFont val="Calibri"/>
        <family val="2"/>
        <scheme val="minor"/>
      </rPr>
      <t xml:space="preserve">  Rescates de Fauna y flora; Limpieza y control de sedimentos y cauces de ríos; y colocación de hidrosiembra. </t>
    </r>
    <r>
      <rPr>
        <b/>
        <sz val="12"/>
        <color theme="1"/>
        <rFont val="Calibri"/>
        <family val="2"/>
        <scheme val="minor"/>
      </rPr>
      <t>Afectaciones:</t>
    </r>
    <r>
      <rPr>
        <sz val="12"/>
        <color theme="1"/>
        <rFont val="Calibri"/>
        <family val="2"/>
        <scheme val="minor"/>
      </rPr>
      <t xml:space="preserve"> Trámites con Asesoría Legal, MEF y CGR para avalúos y demolición de viviendas. </t>
    </r>
    <r>
      <rPr>
        <b/>
        <sz val="12"/>
        <color theme="1"/>
        <rFont val="Calibri"/>
        <family val="2"/>
        <scheme val="minor"/>
      </rPr>
      <t>Sistema de Comunicaciones</t>
    </r>
    <r>
      <rPr>
        <sz val="12"/>
        <color theme="1"/>
        <rFont val="Calibri"/>
        <family val="2"/>
        <scheme val="minor"/>
      </rPr>
      <t>: Construcción de vigaductos, contrucción de cajas y pedestales para postes de comunicaciones e ITS;</t>
    </r>
    <r>
      <rPr>
        <b/>
        <sz val="12"/>
        <color theme="1"/>
        <rFont val="Calibri"/>
        <family val="2"/>
        <scheme val="minor"/>
      </rPr>
      <t xml:space="preserve"> Eléctricas y  Telecomunicaciones</t>
    </r>
    <r>
      <rPr>
        <sz val="12"/>
        <color theme="1"/>
        <rFont val="Calibri"/>
        <family val="2"/>
        <scheme val="minor"/>
      </rPr>
      <t>: instalación de</t>
    </r>
    <r>
      <rPr>
        <b/>
        <sz val="12"/>
        <color theme="1"/>
        <rFont val="Calibri"/>
        <family val="2"/>
        <scheme val="minor"/>
      </rPr>
      <t xml:space="preserve"> </t>
    </r>
    <r>
      <rPr>
        <sz val="12"/>
        <color theme="1"/>
        <rFont val="Calibri"/>
        <family val="2"/>
        <scheme val="minor"/>
      </rPr>
      <t xml:space="preserve">cajas para sistema de telecomunicaciones, eléctricos (UFINET, Metro MPLS, Tigo, C&amp;W, ACP y Naturgy), </t>
    </r>
    <r>
      <rPr>
        <b/>
        <sz val="12"/>
        <color theme="1"/>
        <rFont val="Calibri"/>
        <family val="2"/>
        <scheme val="minor"/>
      </rPr>
      <t xml:space="preserve">Iluminación: </t>
    </r>
    <r>
      <rPr>
        <sz val="12"/>
        <color theme="1"/>
        <rFont val="Calibri"/>
        <family val="2"/>
        <scheme val="minor"/>
      </rPr>
      <t>instalación de postes, lámparas y cables, entre otros; Se realizan coordinaciones con MPSA, APP, Cuarto Puente, SENAN, Policía Nac., Naturgy, Agencia Público Privada y otros.</t>
    </r>
  </si>
  <si>
    <t>MES DE JUNIO 2024</t>
  </si>
  <si>
    <t>2,474 días Calendario (Hasta el 03 de Julio del 2024)</t>
  </si>
  <si>
    <t>81.94 % Avance Financiero hasta la Cuenta #72 del 01 al 31 de Mayo 2024 (Incluye Adenda #2 y #6).</t>
  </si>
  <si>
    <t>92.20 % (Se incluyen trabajos de campo adicionales que se estuvieron realizando).</t>
  </si>
  <si>
    <t> 1,764 días Calendario ( 669.0 días de Estudio-diseño y construcción) y 1,095 días para Mantenimiento.)</t>
  </si>
  <si>
    <t>92 días calendarios (3600 días Calendario (2,505 días de Estudio, Diseño y Construcción) y 1,095 días para Mantenimiento)</t>
  </si>
  <si>
    <t>(Con adenda # 6)</t>
  </si>
  <si>
    <r>
      <t>31 de Julio del 2024 (Estudio, Diseño y Construcción)  (Adenda #6 Refrendada el 13</t>
    </r>
    <r>
      <rPr>
        <sz val="12"/>
        <color rgb="FFFF0000"/>
        <rFont val="Calibri"/>
        <family val="2"/>
      </rPr>
      <t xml:space="preserve"> </t>
    </r>
    <r>
      <rPr>
        <sz val="12"/>
        <color theme="1"/>
        <rFont val="Calibri"/>
        <family val="2"/>
      </rPr>
      <t>de junio del 2024)</t>
    </r>
  </si>
  <si>
    <t>La Adenda #1 (tiempo) fue refrendada por contraloría el 31 de diciembre de 2019.; La Adenda #2 (Costos Asociado y Servidumbre) fue refrendada por CGR el 05 de agosto del 2021 y la Adenda #3 (Tiempo) fue refrendada por la CGR el 20 de diciembre del 2021;   Fecha de finalización contractual al 21 de septiembre del 2023.  La Adeda #4-Orden Cambio #2 (Aclaratoria de cuentas desde la 26 a la 47) fue refrendada el 23 de diciembre del 2022.  La Adenda #5 (Prórroga de Tiempo e Inclusión de Actividades Nuevas - Balance 0) fue refrendada por la CGR el 24 de noviembre del 2023. La Adenda #6 (Prórroga de Tiempo aprobada hasta 31 de Julio del 2024 y Costos Asociados)  fue refrendada por la CGR el 13 de junio del 2024. Avance Físico de 92.20 % y Avance Financiero de 8.94 % hasta la Cuenta #72.</t>
  </si>
  <si>
    <t>Endoso NO. -06- (07-may-2024)</t>
  </si>
  <si>
    <t>04 DE JULIO DEL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</si>
</sst>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B/.&quot;#,##0.00;[Red]\-&quot;B/.&quot;#,##0.00"/>
    <numFmt numFmtId="165" formatCode="dd\-mm\-yy;@"/>
    <numFmt numFmtId="166" formatCode="0.0"/>
    <numFmt numFmtId="167" formatCode="&quot;B/.&quot;\ #,##0.00;[Red]&quot;B/.&quot;\ #,##0.00"/>
  </numFmts>
  <fonts count="19" x14ac:knownFonts="1">
    <font>
      <sz val="11"/>
      <color theme="1"/>
      <name val="Calibri"/>
      <family val="2"/>
      <scheme val="minor"/>
    </font>
    <font>
      <b/>
      <sz val="12"/>
      <color theme="1"/>
      <name val="Calibri"/>
      <family val="2"/>
      <scheme val="minor"/>
    </font>
    <font>
      <sz val="12"/>
      <color theme="1"/>
      <name val="Calibri"/>
      <family val="2"/>
      <scheme val="minor"/>
    </font>
    <font>
      <sz val="12"/>
      <color theme="1"/>
      <name val="Calibri"/>
      <family val="2"/>
    </font>
    <font>
      <b/>
      <sz val="12"/>
      <color theme="1"/>
      <name val="Calibri"/>
      <family val="2"/>
    </font>
    <font>
      <b/>
      <sz val="14"/>
      <color theme="1"/>
      <name val="Calibri"/>
      <family val="2"/>
      <scheme val="minor"/>
    </font>
    <font>
      <b/>
      <sz val="11"/>
      <color theme="1"/>
      <name val="Calibri"/>
      <family val="2"/>
      <scheme val="minor"/>
    </font>
    <font>
      <sz val="12"/>
      <name val="Calibri"/>
      <family val="2"/>
    </font>
    <font>
      <sz val="12"/>
      <name val="Calibri"/>
      <family val="2"/>
      <scheme val="minor"/>
    </font>
    <font>
      <sz val="11"/>
      <color rgb="FF242424"/>
      <name val="Calibri"/>
      <family val="2"/>
    </font>
    <font>
      <sz val="11"/>
      <name val="Calibri"/>
      <family val="2"/>
      <scheme val="minor"/>
    </font>
    <font>
      <sz val="13"/>
      <color theme="1"/>
      <name val="Calibri"/>
      <family val="2"/>
    </font>
    <font>
      <sz val="11"/>
      <color rgb="FF242424"/>
      <name val="Segoe UI"/>
      <family val="2"/>
    </font>
    <font>
      <b/>
      <sz val="18"/>
      <color theme="1"/>
      <name val="Calibri"/>
      <family val="2"/>
      <scheme val="minor"/>
    </font>
    <font>
      <b/>
      <sz val="14"/>
      <color theme="1"/>
      <name val="Calibri"/>
      <family val="2"/>
    </font>
    <font>
      <sz val="14"/>
      <color theme="1"/>
      <name val="Calibri"/>
      <family val="2"/>
    </font>
    <font>
      <sz val="14"/>
      <color theme="1"/>
      <name val="Calibri"/>
      <family val="2"/>
      <scheme val="minor"/>
    </font>
    <font>
      <sz val="14"/>
      <name val="Calibri"/>
      <family val="2"/>
    </font>
    <font>
      <sz val="12"/>
      <color rgb="FFFF0000"/>
      <name val="Calibri"/>
      <family val="2"/>
    </font>
  </fonts>
  <fills count="10">
    <fill>
      <patternFill patternType="none"/>
    </fill>
    <fill>
      <patternFill patternType="gray125"/>
    </fill>
    <fill>
      <patternFill patternType="solid">
        <fgColor theme="5" tint="0.59999389629810485"/>
        <bgColor indexed="64"/>
      </patternFill>
    </fill>
    <fill>
      <patternFill patternType="solid">
        <fgColor rgb="FFFFFF00"/>
        <bgColor indexed="64"/>
      </patternFill>
    </fill>
    <fill>
      <patternFill patternType="solid">
        <fgColor rgb="FF92D050"/>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8DCF1"/>
        <bgColor indexed="64"/>
      </patternFill>
    </fill>
    <fill>
      <patternFill patternType="solid">
        <fgColor rgb="FFD6FDC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161">
    <xf numFmtId="0" fontId="0" fillId="0" borderId="0" xfId="0"/>
    <xf numFmtId="15" fontId="0" fillId="0" borderId="0" xfId="0" applyNumberFormat="1"/>
    <xf numFmtId="2" fontId="0" fillId="0" borderId="0" xfId="0" applyNumberFormat="1"/>
    <xf numFmtId="0" fontId="9" fillId="0" borderId="0" xfId="0" applyFont="1" applyAlignment="1">
      <alignment horizontal="left" vertical="center" wrapText="1" indent="2"/>
    </xf>
    <xf numFmtId="0" fontId="9" fillId="0" borderId="0" xfId="0" applyFont="1" applyAlignment="1">
      <alignment horizontal="left" vertical="center" wrapText="1" indent="3"/>
    </xf>
    <xf numFmtId="2" fontId="2" fillId="2" borderId="0" xfId="0" applyNumberFormat="1" applyFont="1" applyFill="1" applyAlignment="1">
      <alignment horizontal="left" vertical="center" wrapText="1"/>
    </xf>
    <xf numFmtId="2" fontId="2" fillId="2" borderId="2" xfId="0" applyNumberFormat="1" applyFont="1" applyFill="1" applyBorder="1" applyAlignment="1">
      <alignment vertical="center" wrapText="1"/>
    </xf>
    <xf numFmtId="165"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2" fontId="2" fillId="2" borderId="0" xfId="0" applyNumberFormat="1" applyFont="1" applyFill="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xf>
    <xf numFmtId="0" fontId="6" fillId="0" borderId="1" xfId="0" applyFont="1" applyFill="1" applyBorder="1" applyAlignment="1">
      <alignment horizontal="center" vertical="center" wrapText="1"/>
    </xf>
    <xf numFmtId="0" fontId="0" fillId="2" borderId="1" xfId="0" applyFill="1" applyBorder="1"/>
    <xf numFmtId="0" fontId="0" fillId="2" borderId="1" xfId="0" applyFill="1" applyBorder="1" applyAlignment="1">
      <alignment vertical="center"/>
    </xf>
    <xf numFmtId="2" fontId="1" fillId="3" borderId="4" xfId="0" applyNumberFormat="1" applyFont="1" applyFill="1" applyBorder="1" applyAlignment="1">
      <alignment vertical="center" wrapText="1"/>
    </xf>
    <xf numFmtId="2" fontId="2" fillId="3" borderId="4" xfId="0" applyNumberFormat="1" applyFont="1" applyFill="1" applyBorder="1" applyAlignment="1">
      <alignment vertical="center" wrapText="1"/>
    </xf>
    <xf numFmtId="2" fontId="2" fillId="3" borderId="2" xfId="0" applyNumberFormat="1" applyFont="1" applyFill="1" applyBorder="1" applyAlignment="1">
      <alignment vertical="center" wrapText="1"/>
    </xf>
    <xf numFmtId="2" fontId="2" fillId="3" borderId="1" xfId="0" applyNumberFormat="1" applyFont="1" applyFill="1" applyBorder="1" applyAlignment="1">
      <alignment vertical="center" wrapText="1"/>
    </xf>
    <xf numFmtId="165" fontId="2" fillId="3" borderId="1" xfId="0" applyNumberFormat="1" applyFont="1" applyFill="1" applyBorder="1" applyAlignment="1">
      <alignment horizontal="center" vertical="center" wrapText="1"/>
    </xf>
    <xf numFmtId="2" fontId="2" fillId="3" borderId="1" xfId="0" applyNumberFormat="1" applyFont="1" applyFill="1" applyBorder="1" applyAlignment="1">
      <alignment horizontal="center" vertical="center" wrapText="1"/>
    </xf>
    <xf numFmtId="14" fontId="0" fillId="0" borderId="0" xfId="0" applyNumberFormat="1"/>
    <xf numFmtId="2" fontId="2" fillId="4" borderId="5" xfId="0" applyNumberFormat="1" applyFont="1" applyFill="1" applyBorder="1" applyAlignment="1">
      <alignment vertical="center" wrapText="1"/>
    </xf>
    <xf numFmtId="0" fontId="0" fillId="4" borderId="1" xfId="0" applyFill="1" applyBorder="1"/>
    <xf numFmtId="165" fontId="2" fillId="4" borderId="1" xfId="0" applyNumberFormat="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165" fontId="2" fillId="5" borderId="1" xfId="0" applyNumberFormat="1" applyFont="1" applyFill="1" applyBorder="1" applyAlignment="1">
      <alignment horizontal="center" vertical="center" wrapText="1"/>
    </xf>
    <xf numFmtId="2" fontId="2" fillId="5" borderId="1" xfId="0" applyNumberFormat="1" applyFont="1" applyFill="1" applyBorder="1" applyAlignment="1">
      <alignment horizontal="center" vertical="center" wrapText="1"/>
    </xf>
    <xf numFmtId="2" fontId="2" fillId="6" borderId="5" xfId="0" applyNumberFormat="1" applyFont="1" applyFill="1" applyBorder="1" applyAlignment="1">
      <alignment vertical="center" wrapText="1"/>
    </xf>
    <xf numFmtId="165" fontId="2" fillId="6" borderId="1" xfId="0" applyNumberFormat="1" applyFont="1" applyFill="1" applyBorder="1" applyAlignment="1">
      <alignment horizontal="center" vertical="center" wrapText="1"/>
    </xf>
    <xf numFmtId="2" fontId="2" fillId="6" borderId="1" xfId="0" applyNumberFormat="1" applyFont="1" applyFill="1" applyBorder="1" applyAlignment="1">
      <alignment horizontal="center" vertical="center" wrapText="1"/>
    </xf>
    <xf numFmtId="2" fontId="2" fillId="5" borderId="1" xfId="0" applyNumberFormat="1" applyFont="1" applyFill="1" applyBorder="1" applyAlignment="1">
      <alignment vertical="center" wrapText="1"/>
    </xf>
    <xf numFmtId="2" fontId="2" fillId="6" borderId="1" xfId="0" applyNumberFormat="1" applyFont="1" applyFill="1" applyBorder="1" applyAlignment="1">
      <alignment vertical="center" wrapText="1"/>
    </xf>
    <xf numFmtId="2" fontId="8" fillId="6" borderId="5" xfId="0" applyNumberFormat="1" applyFont="1" applyFill="1" applyBorder="1" applyAlignment="1">
      <alignment vertical="center" wrapText="1"/>
    </xf>
    <xf numFmtId="0" fontId="10" fillId="6" borderId="0" xfId="0" applyFont="1" applyFill="1"/>
    <xf numFmtId="2" fontId="8" fillId="6" borderId="1" xfId="0" applyNumberFormat="1" applyFont="1" applyFill="1" applyBorder="1" applyAlignment="1">
      <alignment vertical="center" wrapText="1"/>
    </xf>
    <xf numFmtId="2" fontId="8" fillId="6" borderId="2" xfId="0" applyNumberFormat="1" applyFont="1" applyFill="1" applyBorder="1" applyAlignment="1">
      <alignment vertical="center" wrapText="1"/>
    </xf>
    <xf numFmtId="2" fontId="1" fillId="4" borderId="7" xfId="0" applyNumberFormat="1" applyFont="1" applyFill="1" applyBorder="1" applyAlignment="1">
      <alignment vertical="center" wrapText="1"/>
    </xf>
    <xf numFmtId="2" fontId="2" fillId="4" borderId="3" xfId="0" applyNumberFormat="1" applyFont="1" applyFill="1" applyBorder="1" applyAlignment="1">
      <alignment vertical="center" wrapText="1"/>
    </xf>
    <xf numFmtId="2" fontId="2" fillId="4" borderId="2" xfId="0" applyNumberFormat="1" applyFont="1" applyFill="1" applyBorder="1" applyAlignment="1">
      <alignment vertical="center" wrapText="1"/>
    </xf>
    <xf numFmtId="14" fontId="0" fillId="5" borderId="1" xfId="0" applyNumberFormat="1" applyFill="1" applyBorder="1" applyAlignment="1">
      <alignment horizontal="left" vertical="center"/>
    </xf>
    <xf numFmtId="2" fontId="1" fillId="5" borderId="1" xfId="0" applyNumberFormat="1" applyFont="1" applyFill="1" applyBorder="1" applyAlignment="1">
      <alignment vertical="center" wrapText="1"/>
    </xf>
    <xf numFmtId="2" fontId="2" fillId="7" borderId="1" xfId="0" applyNumberFormat="1" applyFont="1" applyFill="1" applyBorder="1" applyAlignment="1">
      <alignment vertical="center" wrapText="1"/>
    </xf>
    <xf numFmtId="165" fontId="2" fillId="7" borderId="1" xfId="0" applyNumberFormat="1" applyFont="1" applyFill="1" applyBorder="1" applyAlignment="1">
      <alignment horizontal="center" vertical="center" wrapText="1"/>
    </xf>
    <xf numFmtId="2" fontId="2" fillId="7" borderId="1" xfId="0" applyNumberFormat="1" applyFont="1" applyFill="1" applyBorder="1" applyAlignment="1">
      <alignment horizontal="center" vertical="center" wrapText="1"/>
    </xf>
    <xf numFmtId="2" fontId="1" fillId="7" borderId="1" xfId="0" applyNumberFormat="1" applyFont="1" applyFill="1" applyBorder="1" applyAlignment="1">
      <alignment vertical="center" wrapText="1"/>
    </xf>
    <xf numFmtId="2" fontId="1" fillId="8" borderId="1" xfId="0" applyNumberFormat="1" applyFont="1" applyFill="1" applyBorder="1" applyAlignment="1">
      <alignment vertical="center" wrapText="1"/>
    </xf>
    <xf numFmtId="2" fontId="2" fillId="8" borderId="1" xfId="0" applyNumberFormat="1" applyFont="1" applyFill="1" applyBorder="1" applyAlignment="1">
      <alignment vertical="center" wrapText="1"/>
    </xf>
    <xf numFmtId="165" fontId="2" fillId="8" borderId="1" xfId="0" applyNumberFormat="1" applyFont="1" applyFill="1" applyBorder="1" applyAlignment="1">
      <alignment horizontal="center" vertical="center" wrapText="1"/>
    </xf>
    <xf numFmtId="2" fontId="2" fillId="8" borderId="1" xfId="0" applyNumberFormat="1" applyFont="1" applyFill="1" applyBorder="1" applyAlignment="1">
      <alignment horizontal="center" vertical="center" wrapText="1"/>
    </xf>
    <xf numFmtId="2" fontId="2" fillId="9" borderId="1" xfId="0" applyNumberFormat="1" applyFont="1" applyFill="1" applyBorder="1" applyAlignment="1">
      <alignment vertical="center" wrapText="1"/>
    </xf>
    <xf numFmtId="165" fontId="2" fillId="9" borderId="1" xfId="0" applyNumberFormat="1" applyFont="1" applyFill="1" applyBorder="1" applyAlignment="1">
      <alignment horizontal="center" vertical="center" wrapText="1"/>
    </xf>
    <xf numFmtId="2" fontId="2" fillId="9" borderId="1" xfId="0" applyNumberFormat="1" applyFont="1" applyFill="1" applyBorder="1" applyAlignment="1">
      <alignment horizontal="center" vertical="center" wrapText="1"/>
    </xf>
    <xf numFmtId="0" fontId="0" fillId="0" borderId="0" xfId="0" applyFill="1"/>
    <xf numFmtId="0" fontId="0" fillId="0" borderId="0" xfId="0" applyBorder="1"/>
    <xf numFmtId="17" fontId="1" fillId="0" borderId="0" xfId="0" applyNumberFormat="1" applyFont="1" applyBorder="1"/>
    <xf numFmtId="0" fontId="2" fillId="0" borderId="0" xfId="0" applyFont="1" applyBorder="1"/>
    <xf numFmtId="0" fontId="3" fillId="0" borderId="0" xfId="0" applyFont="1" applyBorder="1" applyAlignment="1">
      <alignment vertical="center"/>
    </xf>
    <xf numFmtId="0" fontId="3" fillId="0" borderId="0" xfId="0" applyFont="1" applyFill="1" applyBorder="1" applyAlignment="1">
      <alignment vertical="justify" wrapText="1"/>
    </xf>
    <xf numFmtId="0" fontId="7" fillId="0" borderId="0" xfId="0" applyFont="1" applyFill="1" applyBorder="1" applyAlignment="1">
      <alignment vertical="center"/>
    </xf>
    <xf numFmtId="0" fontId="3" fillId="0" borderId="0" xfId="0" applyFont="1" applyFill="1" applyBorder="1" applyAlignment="1">
      <alignment horizontal="justify" vertical="justify" wrapText="1"/>
    </xf>
    <xf numFmtId="0" fontId="7" fillId="0" borderId="0" xfId="0" applyFont="1" applyFill="1" applyBorder="1" applyAlignment="1">
      <alignment horizontal="justify" vertical="justify" wrapText="1"/>
    </xf>
    <xf numFmtId="0" fontId="2" fillId="0" borderId="0" xfId="0" applyFont="1" applyFill="1" applyBorder="1" applyAlignment="1">
      <alignment vertical="center"/>
    </xf>
    <xf numFmtId="10" fontId="2" fillId="0" borderId="0" xfId="0" applyNumberFormat="1" applyFont="1" applyFill="1" applyBorder="1" applyAlignment="1">
      <alignment horizontal="left" vertical="center"/>
    </xf>
    <xf numFmtId="0" fontId="2" fillId="0" borderId="0" xfId="0" applyFont="1" applyBorder="1" applyAlignment="1">
      <alignment vertical="center"/>
    </xf>
    <xf numFmtId="9" fontId="2" fillId="0" borderId="0" xfId="0" applyNumberFormat="1" applyFont="1" applyBorder="1" applyAlignment="1">
      <alignment horizontal="left"/>
    </xf>
    <xf numFmtId="0" fontId="0" fillId="0" borderId="0" xfId="0" applyBorder="1" applyAlignment="1">
      <alignment horizontal="left"/>
    </xf>
    <xf numFmtId="0" fontId="6" fillId="0" borderId="0" xfId="0" applyFont="1" applyBorder="1"/>
    <xf numFmtId="0" fontId="3" fillId="0" borderId="0" xfId="0" applyFont="1" applyFill="1" applyBorder="1" applyAlignment="1">
      <alignment horizontal="justify" vertical="justify" wrapText="1"/>
    </xf>
    <xf numFmtId="0" fontId="0" fillId="0" borderId="8" xfId="0" applyBorder="1"/>
    <xf numFmtId="0" fontId="2" fillId="0" borderId="8" xfId="0" applyFont="1" applyBorder="1"/>
    <xf numFmtId="0" fontId="3" fillId="0" borderId="8" xfId="0" applyFont="1" applyFill="1" applyBorder="1" applyAlignment="1">
      <alignment vertical="justify" wrapText="1"/>
    </xf>
    <xf numFmtId="0" fontId="3" fillId="0" borderId="8" xfId="0" applyFont="1" applyFill="1" applyBorder="1" applyAlignment="1">
      <alignment horizontal="justify" vertical="justify" wrapText="1"/>
    </xf>
    <xf numFmtId="0" fontId="0" fillId="0" borderId="8" xfId="0" applyBorder="1" applyAlignment="1">
      <alignment horizontal="left"/>
    </xf>
    <xf numFmtId="0" fontId="0" fillId="0" borderId="9" xfId="0" applyBorder="1"/>
    <xf numFmtId="0" fontId="0" fillId="0" borderId="10" xfId="0" applyBorder="1"/>
    <xf numFmtId="0" fontId="0" fillId="0" borderId="14" xfId="0" applyBorder="1"/>
    <xf numFmtId="0" fontId="1" fillId="0" borderId="15" xfId="0" applyFont="1" applyBorder="1"/>
    <xf numFmtId="0" fontId="4" fillId="0" borderId="15" xfId="0" applyFont="1" applyBorder="1" applyAlignment="1">
      <alignment vertical="center"/>
    </xf>
    <xf numFmtId="0" fontId="3" fillId="0" borderId="15" xfId="0" applyFont="1" applyBorder="1" applyAlignment="1">
      <alignment vertical="center" wrapText="1"/>
    </xf>
    <xf numFmtId="0" fontId="3" fillId="0" borderId="15" xfId="0" applyFont="1" applyFill="1" applyBorder="1" applyAlignment="1">
      <alignment vertical="center"/>
    </xf>
    <xf numFmtId="0" fontId="4" fillId="0" borderId="15" xfId="0" applyFont="1" applyBorder="1" applyAlignment="1">
      <alignment vertical="center" wrapText="1"/>
    </xf>
    <xf numFmtId="0" fontId="4" fillId="0" borderId="15" xfId="0" applyFont="1" applyFill="1" applyBorder="1" applyAlignment="1">
      <alignment vertical="center" wrapText="1"/>
    </xf>
    <xf numFmtId="0" fontId="0" fillId="0" borderId="15" xfId="0" applyBorder="1"/>
    <xf numFmtId="0" fontId="6" fillId="0" borderId="15" xfId="0" applyFont="1" applyBorder="1"/>
    <xf numFmtId="0" fontId="6" fillId="0" borderId="16" xfId="0" applyFont="1" applyBorder="1"/>
    <xf numFmtId="0" fontId="3" fillId="0" borderId="0" xfId="0" applyFont="1" applyFill="1" applyBorder="1" applyAlignment="1">
      <alignment vertical="center"/>
    </xf>
    <xf numFmtId="2" fontId="2" fillId="0" borderId="0" xfId="0" applyNumberFormat="1" applyFont="1" applyBorder="1"/>
    <xf numFmtId="0" fontId="1" fillId="0" borderId="9" xfId="0" applyFont="1" applyBorder="1"/>
    <xf numFmtId="164" fontId="3" fillId="0" borderId="0" xfId="0" applyNumberFormat="1" applyFont="1" applyBorder="1" applyAlignment="1">
      <alignment horizontal="left" vertical="center"/>
    </xf>
    <xf numFmtId="0" fontId="12" fillId="0" borderId="0" xfId="0" applyFont="1" applyAlignment="1">
      <alignment vertical="center" wrapText="1"/>
    </xf>
    <xf numFmtId="0" fontId="3" fillId="0" borderId="0" xfId="0" applyFont="1" applyFill="1" applyBorder="1" applyAlignment="1">
      <alignment vertical="center" wrapText="1"/>
    </xf>
    <xf numFmtId="0" fontId="3" fillId="0" borderId="0" xfId="0" applyFont="1" applyFill="1" applyBorder="1" applyAlignment="1">
      <alignment horizontal="justify" vertical="justify" wrapText="1"/>
    </xf>
    <xf numFmtId="0" fontId="3" fillId="0" borderId="8" xfId="0" applyFont="1" applyFill="1" applyBorder="1" applyAlignment="1">
      <alignment horizontal="justify" vertical="justify" wrapText="1"/>
    </xf>
    <xf numFmtId="0" fontId="14" fillId="0" borderId="17" xfId="0" applyFont="1" applyBorder="1" applyAlignment="1">
      <alignment vertical="center"/>
    </xf>
    <xf numFmtId="0" fontId="15" fillId="0" borderId="0" xfId="0" applyFont="1" applyBorder="1" applyAlignment="1">
      <alignment vertical="center"/>
    </xf>
    <xf numFmtId="0" fontId="16" fillId="0" borderId="0" xfId="0" applyFont="1" applyBorder="1"/>
    <xf numFmtId="0" fontId="16" fillId="0" borderId="8" xfId="0" applyFont="1" applyBorder="1"/>
    <xf numFmtId="15" fontId="15" fillId="0" borderId="0" xfId="0" applyNumberFormat="1" applyFont="1" applyBorder="1" applyAlignment="1">
      <alignment horizontal="left" vertical="center"/>
    </xf>
    <xf numFmtId="164" fontId="14" fillId="0" borderId="0" xfId="0" applyNumberFormat="1" applyFont="1" applyBorder="1" applyAlignment="1">
      <alignment horizontal="left" vertical="center"/>
    </xf>
    <xf numFmtId="0" fontId="14" fillId="0" borderId="17" xfId="0" applyFont="1" applyBorder="1" applyAlignment="1">
      <alignment horizontal="left" vertical="center" wrapText="1"/>
    </xf>
    <xf numFmtId="164" fontId="15" fillId="0" borderId="0" xfId="0" applyNumberFormat="1" applyFont="1" applyBorder="1" applyAlignment="1">
      <alignment horizontal="left" vertical="center"/>
    </xf>
    <xf numFmtId="0" fontId="14" fillId="0" borderId="17" xfId="0" applyFont="1" applyBorder="1" applyAlignment="1">
      <alignment horizontal="center" vertical="center"/>
    </xf>
    <xf numFmtId="0" fontId="14" fillId="0" borderId="0" xfId="0" applyFont="1" applyBorder="1" applyAlignment="1">
      <alignment horizontal="center" vertical="center"/>
    </xf>
    <xf numFmtId="15" fontId="15" fillId="0" borderId="0" xfId="0" applyNumberFormat="1" applyFont="1" applyFill="1" applyBorder="1" applyAlignment="1">
      <alignment horizontal="center" vertical="center" wrapText="1"/>
    </xf>
    <xf numFmtId="166" fontId="15" fillId="0" borderId="0" xfId="0" applyNumberFormat="1" applyFont="1" applyFill="1" applyBorder="1" applyAlignment="1">
      <alignment horizontal="center" vertical="center" wrapText="1"/>
    </xf>
    <xf numFmtId="0" fontId="15" fillId="0" borderId="0" xfId="0" applyFont="1" applyFill="1" applyBorder="1" applyAlignment="1">
      <alignment horizontal="center" vertical="center" wrapText="1"/>
    </xf>
    <xf numFmtId="1" fontId="16" fillId="0" borderId="0" xfId="0" applyNumberFormat="1" applyFont="1" applyBorder="1" applyAlignment="1">
      <alignment horizontal="center" vertical="center"/>
    </xf>
    <xf numFmtId="0" fontId="15" fillId="0" borderId="17" xfId="0" applyFont="1" applyFill="1" applyBorder="1" applyAlignment="1">
      <alignment vertical="center"/>
    </xf>
    <xf numFmtId="0" fontId="16" fillId="0" borderId="0" xfId="0" applyFont="1" applyBorder="1" applyAlignment="1">
      <alignment horizontal="center" vertical="center"/>
    </xf>
    <xf numFmtId="15" fontId="17" fillId="0" borderId="0" xfId="0" applyNumberFormat="1" applyFont="1" applyFill="1" applyBorder="1" applyAlignment="1">
      <alignment horizontal="center" vertical="center"/>
    </xf>
    <xf numFmtId="15" fontId="15" fillId="0" borderId="0" xfId="0" applyNumberFormat="1" applyFont="1" applyFill="1" applyBorder="1" applyAlignment="1">
      <alignment horizontal="center" vertical="center"/>
    </xf>
    <xf numFmtId="0" fontId="15" fillId="0" borderId="17" xfId="0" applyFont="1" applyBorder="1" applyAlignment="1">
      <alignment vertical="center"/>
    </xf>
    <xf numFmtId="10" fontId="15" fillId="0" borderId="0" xfId="0" applyNumberFormat="1" applyFont="1" applyFill="1" applyBorder="1" applyAlignment="1">
      <alignment vertical="center"/>
    </xf>
    <xf numFmtId="0" fontId="15" fillId="0" borderId="0" xfId="0" applyFont="1" applyFill="1" applyBorder="1" applyAlignment="1">
      <alignment vertical="center" wrapText="1"/>
    </xf>
    <xf numFmtId="0" fontId="15" fillId="0" borderId="8" xfId="0" applyFont="1" applyFill="1" applyBorder="1" applyAlignment="1">
      <alignment vertical="center" wrapText="1"/>
    </xf>
    <xf numFmtId="0" fontId="15" fillId="0" borderId="18" xfId="0" applyFont="1" applyBorder="1" applyAlignment="1">
      <alignment vertical="center"/>
    </xf>
    <xf numFmtId="10" fontId="15" fillId="0" borderId="9" xfId="0" applyNumberFormat="1" applyFont="1" applyFill="1" applyBorder="1" applyAlignment="1">
      <alignment vertical="center"/>
    </xf>
    <xf numFmtId="0" fontId="15" fillId="0" borderId="9" xfId="0" applyFont="1" applyFill="1" applyBorder="1" applyAlignment="1">
      <alignment vertical="center" wrapText="1"/>
    </xf>
    <xf numFmtId="0" fontId="15" fillId="0" borderId="10" xfId="0" applyFont="1" applyFill="1" applyBorder="1" applyAlignment="1">
      <alignment vertical="center" wrapText="1"/>
    </xf>
    <xf numFmtId="0" fontId="16" fillId="0" borderId="8" xfId="0" applyFont="1" applyBorder="1" applyAlignment="1">
      <alignment horizontal="left" vertical="center" wrapText="1"/>
    </xf>
    <xf numFmtId="2" fontId="2" fillId="0" borderId="17" xfId="0" applyNumberFormat="1" applyFont="1" applyFill="1" applyBorder="1" applyAlignment="1">
      <alignment horizontal="left" vertical="justify" wrapText="1"/>
    </xf>
    <xf numFmtId="2" fontId="2" fillId="0" borderId="0" xfId="0" applyNumberFormat="1" applyFont="1" applyFill="1" applyBorder="1" applyAlignment="1">
      <alignment horizontal="left" vertical="justify" wrapText="1"/>
    </xf>
    <xf numFmtId="2" fontId="2" fillId="0" borderId="8" xfId="0" applyNumberFormat="1" applyFont="1" applyFill="1" applyBorder="1" applyAlignment="1">
      <alignment horizontal="left" vertical="justify" wrapText="1"/>
    </xf>
    <xf numFmtId="2" fontId="2" fillId="0" borderId="0" xfId="0" applyNumberFormat="1" applyFont="1" applyFill="1" applyBorder="1" applyAlignment="1">
      <alignment horizontal="justify" vertical="justify" wrapText="1"/>
    </xf>
    <xf numFmtId="2" fontId="2" fillId="0" borderId="8" xfId="0" applyNumberFormat="1" applyFont="1" applyFill="1" applyBorder="1" applyAlignment="1">
      <alignment horizontal="justify" vertical="justify" wrapText="1"/>
    </xf>
    <xf numFmtId="0" fontId="5" fillId="0" borderId="11" xfId="0" applyFont="1" applyBorder="1" applyAlignment="1">
      <alignment horizontal="center"/>
    </xf>
    <xf numFmtId="0" fontId="5" fillId="0" borderId="12" xfId="0" applyFont="1" applyBorder="1" applyAlignment="1">
      <alignment horizontal="center"/>
    </xf>
    <xf numFmtId="0" fontId="5" fillId="0" borderId="13" xfId="0" applyFont="1" applyBorder="1" applyAlignment="1">
      <alignment horizontal="center"/>
    </xf>
    <xf numFmtId="0" fontId="11" fillId="0" borderId="17" xfId="0" applyFont="1" applyBorder="1" applyAlignment="1">
      <alignment horizontal="left" vertical="center" wrapText="1"/>
    </xf>
    <xf numFmtId="0" fontId="11" fillId="0" borderId="0" xfId="0" applyFont="1" applyBorder="1" applyAlignment="1">
      <alignment horizontal="left" vertical="center" wrapText="1"/>
    </xf>
    <xf numFmtId="0" fontId="11" fillId="0" borderId="8" xfId="0" applyFont="1" applyBorder="1" applyAlignment="1">
      <alignment horizontal="left" vertical="center" wrapText="1"/>
    </xf>
    <xf numFmtId="10" fontId="3" fillId="0" borderId="0" xfId="0" applyNumberFormat="1"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0" xfId="0" applyFont="1" applyFill="1" applyBorder="1" applyAlignment="1">
      <alignment horizontal="justify" vertical="justify" wrapText="1"/>
    </xf>
    <xf numFmtId="0" fontId="3" fillId="0" borderId="8" xfId="0" applyFont="1" applyFill="1" applyBorder="1" applyAlignment="1">
      <alignment horizontal="justify" vertical="justify" wrapText="1"/>
    </xf>
    <xf numFmtId="0" fontId="3" fillId="0" borderId="0" xfId="0" applyFont="1" applyFill="1" applyBorder="1" applyAlignment="1">
      <alignment horizontal="left" vertical="justify" wrapText="1"/>
    </xf>
    <xf numFmtId="0" fontId="4" fillId="0" borderId="15" xfId="0" applyFont="1" applyBorder="1" applyAlignment="1">
      <alignment horizontal="left" vertical="center"/>
    </xf>
    <xf numFmtId="2" fontId="2" fillId="0" borderId="0" xfId="0" applyNumberFormat="1" applyFont="1" applyFill="1" applyAlignment="1">
      <alignment horizontal="left" vertical="center" wrapText="1"/>
    </xf>
    <xf numFmtId="2" fontId="2" fillId="2" borderId="1" xfId="0" applyNumberFormat="1" applyFont="1" applyFill="1" applyBorder="1" applyAlignment="1">
      <alignment horizontal="center" vertical="center" wrapText="1"/>
    </xf>
    <xf numFmtId="2" fontId="2" fillId="2" borderId="4" xfId="0" applyNumberFormat="1" applyFont="1" applyFill="1" applyBorder="1" applyAlignment="1">
      <alignment horizontal="left" vertical="center" wrapText="1"/>
    </xf>
    <xf numFmtId="2" fontId="2" fillId="2" borderId="3" xfId="0" applyNumberFormat="1" applyFont="1" applyFill="1" applyBorder="1" applyAlignment="1">
      <alignment horizontal="left" vertical="center" wrapText="1"/>
    </xf>
    <xf numFmtId="2" fontId="2" fillId="2" borderId="5" xfId="0" applyNumberFormat="1" applyFont="1" applyFill="1" applyBorder="1" applyAlignment="1">
      <alignment horizontal="left" vertical="center" wrapText="1"/>
    </xf>
    <xf numFmtId="2" fontId="1" fillId="6" borderId="6" xfId="0" applyNumberFormat="1" applyFont="1" applyFill="1" applyBorder="1" applyAlignment="1">
      <alignment horizontal="left" vertical="center" wrapText="1"/>
    </xf>
    <xf numFmtId="2" fontId="1" fillId="6" borderId="7" xfId="0" applyNumberFormat="1" applyFont="1" applyFill="1" applyBorder="1" applyAlignment="1">
      <alignment horizontal="left" vertical="center" wrapText="1"/>
    </xf>
    <xf numFmtId="2" fontId="1" fillId="9" borderId="1" xfId="0" applyNumberFormat="1" applyFont="1" applyFill="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4" fillId="0" borderId="11" xfId="0" applyFont="1" applyBorder="1" applyAlignment="1">
      <alignment horizontal="center"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15" fillId="0" borderId="0" xfId="0" applyFont="1" applyBorder="1" applyAlignment="1">
      <alignment horizontal="left" vertical="center" wrapText="1"/>
    </xf>
    <xf numFmtId="0" fontId="3" fillId="0" borderId="17" xfId="0" applyFont="1" applyBorder="1" applyAlignment="1">
      <alignment horizontal="left" vertical="justify" wrapText="1"/>
    </xf>
    <xf numFmtId="0" fontId="3" fillId="0" borderId="0" xfId="0" applyFont="1" applyBorder="1" applyAlignment="1">
      <alignment horizontal="left" vertical="justify" wrapText="1"/>
    </xf>
    <xf numFmtId="0" fontId="3" fillId="0" borderId="8" xfId="0" applyFont="1" applyBorder="1" applyAlignment="1">
      <alignment horizontal="left" vertical="justify" wrapText="1"/>
    </xf>
    <xf numFmtId="167" fontId="2" fillId="0" borderId="0" xfId="0" applyNumberFormat="1" applyFont="1" applyBorder="1"/>
    <xf numFmtId="164" fontId="3" fillId="0" borderId="0" xfId="0" applyNumberFormat="1" applyFont="1" applyFill="1" applyBorder="1" applyAlignment="1">
      <alignment horizontal="left" vertical="center"/>
    </xf>
    <xf numFmtId="164" fontId="4" fillId="0" borderId="0" xfId="0" applyNumberFormat="1" applyFont="1" applyFill="1" applyBorder="1" applyAlignment="1">
      <alignment vertical="center"/>
    </xf>
    <xf numFmtId="0" fontId="2" fillId="0" borderId="0" xfId="0" applyFont="1" applyFill="1" applyBorder="1"/>
  </cellXfs>
  <cellStyles count="1">
    <cellStyle name="Normal" xfId="0" builtinId="0"/>
  </cellStyles>
  <dxfs count="0"/>
  <tableStyles count="0" defaultTableStyle="TableStyleMedium2" defaultPivotStyle="PivotStyleLight16"/>
  <colors>
    <mruColors>
      <color rgb="FFD6FDCF"/>
      <color rgb="FFD0F8FC"/>
      <color rgb="FFF8DC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133350</xdr:colOff>
      <xdr:row>19</xdr:row>
      <xdr:rowOff>57149</xdr:rowOff>
    </xdr:from>
    <xdr:to>
      <xdr:col>2</xdr:col>
      <xdr:colOff>542925</xdr:colOff>
      <xdr:row>38</xdr:row>
      <xdr:rowOff>104775</xdr:rowOff>
    </xdr:to>
    <xdr:pic>
      <xdr:nvPicPr>
        <xdr:cNvPr id="3" name="2 Imagen"/>
        <xdr:cNvPicPr>
          <a:picLocks noChangeAspect="1"/>
        </xdr:cNvPicPr>
      </xdr:nvPicPr>
      <xdr:blipFill rotWithShape="1">
        <a:blip xmlns:r="http://schemas.openxmlformats.org/officeDocument/2006/relationships" r:embed="rId1"/>
        <a:srcRect l="28906" t="10601" r="33283" b="50740"/>
        <a:stretch/>
      </xdr:blipFill>
      <xdr:spPr>
        <a:xfrm>
          <a:off x="133350" y="7019924"/>
          <a:ext cx="4886325" cy="3667126"/>
        </a:xfrm>
        <a:prstGeom prst="rect">
          <a:avLst/>
        </a:prstGeom>
      </xdr:spPr>
    </xdr:pic>
    <xdr:clientData/>
  </xdr:twoCellAnchor>
  <xdr:twoCellAnchor editAs="oneCell">
    <xdr:from>
      <xdr:col>3</xdr:col>
      <xdr:colOff>133349</xdr:colOff>
      <xdr:row>18</xdr:row>
      <xdr:rowOff>104774</xdr:rowOff>
    </xdr:from>
    <xdr:to>
      <xdr:col>5</xdr:col>
      <xdr:colOff>2552484</xdr:colOff>
      <xdr:row>39</xdr:row>
      <xdr:rowOff>57150</xdr:rowOff>
    </xdr:to>
    <xdr:pic>
      <xdr:nvPicPr>
        <xdr:cNvPr id="4" name="3 Imagen"/>
        <xdr:cNvPicPr>
          <a:picLocks noChangeAspect="1"/>
        </xdr:cNvPicPr>
      </xdr:nvPicPr>
      <xdr:blipFill rotWithShape="1">
        <a:blip xmlns:r="http://schemas.openxmlformats.org/officeDocument/2006/relationships" r:embed="rId1"/>
        <a:srcRect l="29904" t="48891" r="33354" b="6892"/>
        <a:stretch/>
      </xdr:blipFill>
      <xdr:spPr>
        <a:xfrm>
          <a:off x="5114924" y="6877049"/>
          <a:ext cx="5019460" cy="395287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
  <sheetViews>
    <sheetView tabSelected="1" zoomScale="80" zoomScaleNormal="80" workbookViewId="0">
      <selection activeCell="D37" sqref="D37"/>
    </sheetView>
  </sheetViews>
  <sheetFormatPr baseColWidth="10" defaultRowHeight="15" x14ac:dyDescent="0.25"/>
  <cols>
    <col min="1" max="1" width="52.7109375" customWidth="1"/>
    <col min="2" max="2" width="29.28515625" customWidth="1"/>
    <col min="4" max="4" width="18.7109375" bestFit="1" customWidth="1"/>
    <col min="7" max="8" width="11.85546875" bestFit="1" customWidth="1"/>
    <col min="14" max="14" width="11.42578125" customWidth="1"/>
    <col min="15" max="15" width="11.5703125" customWidth="1"/>
    <col min="16" max="16" width="13.28515625" customWidth="1"/>
    <col min="17" max="18" width="14.85546875" customWidth="1"/>
  </cols>
  <sheetData>
    <row r="1" spans="1:14" ht="19.5" thickBot="1" x14ac:dyDescent="0.35">
      <c r="A1" s="126" t="s">
        <v>118</v>
      </c>
      <c r="B1" s="127"/>
      <c r="C1" s="127"/>
      <c r="D1" s="127"/>
      <c r="E1" s="127"/>
      <c r="F1" s="127"/>
      <c r="G1" s="127"/>
      <c r="H1" s="127"/>
      <c r="I1" s="127"/>
      <c r="J1" s="127"/>
      <c r="K1" s="127"/>
      <c r="L1" s="127"/>
      <c r="M1" s="127"/>
      <c r="N1" s="128"/>
    </row>
    <row r="2" spans="1:14" x14ac:dyDescent="0.25">
      <c r="A2" s="76"/>
      <c r="B2" s="54" t="s">
        <v>67</v>
      </c>
      <c r="C2" s="54"/>
      <c r="D2" s="54"/>
      <c r="E2" s="54"/>
      <c r="F2" s="54"/>
      <c r="G2" s="54"/>
      <c r="H2" s="54"/>
      <c r="I2" s="54"/>
      <c r="J2" s="54"/>
      <c r="K2" s="54"/>
      <c r="L2" s="54"/>
      <c r="M2" s="54"/>
      <c r="N2" s="69"/>
    </row>
    <row r="3" spans="1:14" ht="19.149999999999999" customHeight="1" x14ac:dyDescent="0.25">
      <c r="A3" s="77" t="s">
        <v>11</v>
      </c>
      <c r="B3" s="55" t="s">
        <v>159</v>
      </c>
      <c r="C3" s="56"/>
      <c r="D3" s="56"/>
      <c r="E3" s="56"/>
      <c r="F3" s="56"/>
      <c r="G3" s="56"/>
      <c r="H3" s="56"/>
      <c r="I3" s="56"/>
      <c r="J3" s="56"/>
      <c r="K3" s="56"/>
      <c r="L3" s="56"/>
      <c r="M3" s="56"/>
      <c r="N3" s="70"/>
    </row>
    <row r="4" spans="1:14" ht="45.75" customHeight="1" x14ac:dyDescent="0.25">
      <c r="A4" s="78" t="s">
        <v>0</v>
      </c>
      <c r="B4" s="129" t="s">
        <v>1</v>
      </c>
      <c r="C4" s="130"/>
      <c r="D4" s="130"/>
      <c r="E4" s="130"/>
      <c r="F4" s="130"/>
      <c r="G4" s="130"/>
      <c r="H4" s="130"/>
      <c r="I4" s="130"/>
      <c r="J4" s="130"/>
      <c r="K4" s="130"/>
      <c r="L4" s="130"/>
      <c r="M4" s="130"/>
      <c r="N4" s="131"/>
    </row>
    <row r="5" spans="1:14" ht="18" customHeight="1" x14ac:dyDescent="0.25">
      <c r="A5" s="78" t="s">
        <v>3</v>
      </c>
      <c r="B5" s="57" t="s">
        <v>2</v>
      </c>
      <c r="C5" s="56"/>
      <c r="D5" s="56"/>
      <c r="E5" s="56"/>
      <c r="F5" s="56"/>
      <c r="G5" s="56"/>
      <c r="H5" s="56"/>
      <c r="I5" s="56"/>
      <c r="J5" s="56"/>
      <c r="K5" s="56"/>
      <c r="L5" s="56"/>
      <c r="M5" s="56"/>
      <c r="N5" s="70"/>
    </row>
    <row r="6" spans="1:14" ht="19.149999999999999" customHeight="1" x14ac:dyDescent="0.25">
      <c r="A6" s="78" t="s">
        <v>5</v>
      </c>
      <c r="B6" s="57" t="s">
        <v>4</v>
      </c>
      <c r="C6" s="56"/>
      <c r="D6" s="56"/>
      <c r="E6" s="56"/>
      <c r="F6" s="56"/>
      <c r="G6" s="56"/>
      <c r="H6" s="56"/>
      <c r="I6" s="56"/>
      <c r="J6" s="56"/>
      <c r="K6" s="56"/>
      <c r="L6" s="56"/>
      <c r="M6" s="56"/>
      <c r="N6" s="70"/>
    </row>
    <row r="7" spans="1:14" ht="19.899999999999999" customHeight="1" x14ac:dyDescent="0.25">
      <c r="A7" s="78" t="s">
        <v>8</v>
      </c>
      <c r="B7" s="57" t="s">
        <v>7</v>
      </c>
      <c r="C7" s="56"/>
      <c r="D7" s="56"/>
      <c r="E7" s="56"/>
      <c r="F7" s="56"/>
      <c r="G7" s="56"/>
      <c r="H7" s="56"/>
      <c r="I7" s="56"/>
      <c r="J7" s="56"/>
      <c r="K7" s="56"/>
      <c r="L7" s="56"/>
      <c r="M7" s="56"/>
      <c r="N7" s="70"/>
    </row>
    <row r="8" spans="1:14" ht="19.899999999999999" customHeight="1" x14ac:dyDescent="0.25">
      <c r="A8" s="138" t="s">
        <v>21</v>
      </c>
      <c r="B8" s="57" t="s">
        <v>22</v>
      </c>
      <c r="C8" s="56" t="s">
        <v>126</v>
      </c>
      <c r="D8" s="56" t="s">
        <v>127</v>
      </c>
      <c r="E8" s="56"/>
      <c r="F8" s="56"/>
      <c r="G8" s="56"/>
      <c r="H8" s="56"/>
      <c r="I8" s="56"/>
      <c r="J8" s="56"/>
      <c r="K8" s="56"/>
      <c r="L8" s="56"/>
      <c r="M8" s="56"/>
      <c r="N8" s="70"/>
    </row>
    <row r="9" spans="1:14" ht="19.899999999999999" customHeight="1" x14ac:dyDescent="0.25">
      <c r="A9" s="138"/>
      <c r="B9" s="86" t="s">
        <v>168</v>
      </c>
      <c r="C9" s="160" t="s">
        <v>126</v>
      </c>
      <c r="D9" s="160" t="s">
        <v>128</v>
      </c>
      <c r="E9" s="160"/>
      <c r="F9" s="160"/>
      <c r="G9" s="160"/>
      <c r="H9" s="160"/>
      <c r="I9" s="160"/>
      <c r="J9" s="56"/>
      <c r="K9" s="56"/>
      <c r="L9" s="56"/>
      <c r="M9" s="56"/>
      <c r="N9" s="70"/>
    </row>
    <row r="10" spans="1:14" ht="19.899999999999999" customHeight="1" x14ac:dyDescent="0.25">
      <c r="A10" s="78" t="s">
        <v>156</v>
      </c>
      <c r="B10" s="89">
        <v>370205023.64999998</v>
      </c>
      <c r="C10" s="56"/>
      <c r="D10" s="56"/>
      <c r="E10" s="56"/>
      <c r="F10" s="56"/>
      <c r="G10" s="56"/>
      <c r="H10" s="56"/>
      <c r="I10" s="56"/>
      <c r="J10" s="56"/>
      <c r="K10" s="56"/>
      <c r="L10" s="56"/>
      <c r="M10" s="56"/>
      <c r="N10" s="70"/>
    </row>
    <row r="11" spans="1:14" ht="31.9" customHeight="1" x14ac:dyDescent="0.25">
      <c r="A11" s="79" t="s">
        <v>30</v>
      </c>
      <c r="B11" s="89">
        <v>42963016.57</v>
      </c>
      <c r="C11" s="56"/>
      <c r="D11" s="56"/>
      <c r="E11" s="56"/>
      <c r="F11" s="56"/>
      <c r="G11" s="87"/>
      <c r="H11" s="87"/>
      <c r="I11" s="56"/>
      <c r="J11" s="56"/>
      <c r="K11" s="56"/>
      <c r="L11" s="56"/>
      <c r="M11" s="56"/>
      <c r="N11" s="70"/>
    </row>
    <row r="12" spans="1:14" ht="31.9" customHeight="1" x14ac:dyDescent="0.25">
      <c r="A12" s="79" t="s">
        <v>152</v>
      </c>
      <c r="B12" s="158">
        <v>37936034.719999999</v>
      </c>
      <c r="C12" s="56"/>
      <c r="D12" s="157"/>
      <c r="E12" s="56"/>
      <c r="F12" s="56"/>
      <c r="G12" s="87"/>
      <c r="H12" s="87"/>
      <c r="I12" s="56"/>
      <c r="J12" s="56"/>
      <c r="K12" s="56"/>
      <c r="L12" s="56"/>
      <c r="M12" s="56"/>
      <c r="N12" s="70"/>
    </row>
    <row r="13" spans="1:14" ht="19.899999999999999" customHeight="1" x14ac:dyDescent="0.25">
      <c r="A13" s="78" t="s">
        <v>29</v>
      </c>
      <c r="B13" s="159">
        <f>B10+B11+B12</f>
        <v>451104074.93999994</v>
      </c>
      <c r="C13" s="56"/>
      <c r="D13" s="56"/>
      <c r="E13" s="56"/>
      <c r="F13" s="56"/>
      <c r="G13" s="56"/>
      <c r="H13" s="56"/>
      <c r="I13" s="56"/>
      <c r="J13" s="56"/>
      <c r="K13" s="56"/>
      <c r="L13" s="56"/>
      <c r="M13" s="56"/>
      <c r="N13" s="70"/>
    </row>
    <row r="14" spans="1:14" ht="19.899999999999999" customHeight="1" x14ac:dyDescent="0.25">
      <c r="A14" s="78" t="s">
        <v>27</v>
      </c>
      <c r="B14" s="154" t="s">
        <v>163</v>
      </c>
      <c r="C14" s="155"/>
      <c r="D14" s="155"/>
      <c r="E14" s="155"/>
      <c r="F14" s="155"/>
      <c r="G14" s="155"/>
      <c r="H14" s="155"/>
      <c r="I14" s="155"/>
      <c r="J14" s="155"/>
      <c r="K14" s="155"/>
      <c r="L14" s="155"/>
      <c r="M14" s="155"/>
      <c r="N14" s="156"/>
    </row>
    <row r="15" spans="1:14" ht="19.899999999999999" customHeight="1" x14ac:dyDescent="0.25">
      <c r="A15" s="80" t="s">
        <v>25</v>
      </c>
      <c r="B15" s="135" t="s">
        <v>120</v>
      </c>
      <c r="C15" s="135"/>
      <c r="D15" s="135"/>
      <c r="E15" s="135"/>
      <c r="F15" s="135"/>
      <c r="G15" s="135"/>
      <c r="H15" s="135"/>
      <c r="I15" s="135"/>
      <c r="J15" s="135"/>
      <c r="K15" s="135"/>
      <c r="L15" s="135"/>
      <c r="M15" s="135"/>
      <c r="N15" s="136"/>
    </row>
    <row r="16" spans="1:14" ht="19.899999999999999" customHeight="1" x14ac:dyDescent="0.25">
      <c r="A16" s="80" t="s">
        <v>33</v>
      </c>
      <c r="B16" s="135" t="s">
        <v>119</v>
      </c>
      <c r="C16" s="135"/>
      <c r="D16" s="135"/>
      <c r="E16" s="135"/>
      <c r="F16" s="135"/>
      <c r="G16" s="135"/>
      <c r="H16" s="135"/>
      <c r="I16" s="135"/>
      <c r="J16" s="135"/>
      <c r="K16" s="135"/>
      <c r="L16" s="135"/>
      <c r="M16" s="135"/>
      <c r="N16" s="136"/>
    </row>
    <row r="17" spans="1:16" ht="19.899999999999999" customHeight="1" x14ac:dyDescent="0.25">
      <c r="A17" s="80" t="s">
        <v>35</v>
      </c>
      <c r="B17" s="135" t="s">
        <v>36</v>
      </c>
      <c r="C17" s="135"/>
      <c r="D17" s="135"/>
      <c r="E17" s="135"/>
      <c r="F17" s="135"/>
      <c r="G17" s="135"/>
      <c r="H17" s="135"/>
      <c r="I17" s="135"/>
      <c r="J17" s="135"/>
      <c r="K17" s="135"/>
      <c r="L17" s="135"/>
      <c r="M17" s="135"/>
      <c r="N17" s="136"/>
    </row>
    <row r="18" spans="1:16" ht="19.899999999999999" customHeight="1" x14ac:dyDescent="0.25">
      <c r="A18" s="80" t="s">
        <v>122</v>
      </c>
      <c r="B18" s="135" t="s">
        <v>124</v>
      </c>
      <c r="C18" s="135"/>
      <c r="D18" s="135"/>
      <c r="E18" s="135"/>
      <c r="F18" s="135"/>
      <c r="G18" s="135"/>
      <c r="H18" s="135"/>
      <c r="I18" s="135"/>
      <c r="J18" s="135"/>
      <c r="K18" s="135"/>
      <c r="L18" s="135"/>
      <c r="M18" s="135"/>
      <c r="N18" s="136"/>
    </row>
    <row r="19" spans="1:16" ht="19.899999999999999" customHeight="1" x14ac:dyDescent="0.25">
      <c r="A19" s="80" t="s">
        <v>157</v>
      </c>
      <c r="B19" s="135" t="s">
        <v>164</v>
      </c>
      <c r="C19" s="135"/>
      <c r="D19" s="135"/>
      <c r="E19" s="135"/>
      <c r="F19" s="135"/>
      <c r="G19" s="135"/>
      <c r="H19" s="135"/>
      <c r="I19" s="135"/>
      <c r="J19" s="135"/>
      <c r="K19" s="135"/>
      <c r="L19" s="135"/>
      <c r="M19" s="135"/>
      <c r="N19" s="136"/>
    </row>
    <row r="20" spans="1:16" ht="15.75" x14ac:dyDescent="0.25">
      <c r="A20" s="78" t="s">
        <v>28</v>
      </c>
      <c r="B20" s="137" t="s">
        <v>18</v>
      </c>
      <c r="C20" s="137"/>
      <c r="D20" s="58"/>
      <c r="E20" s="58"/>
      <c r="F20" s="58"/>
      <c r="G20" s="58"/>
      <c r="H20" s="58"/>
      <c r="I20" s="58"/>
      <c r="J20" s="58"/>
      <c r="K20" s="58"/>
      <c r="L20" s="58"/>
      <c r="M20" s="58"/>
      <c r="N20" s="71"/>
    </row>
    <row r="21" spans="1:16" ht="18.75" customHeight="1" x14ac:dyDescent="0.25">
      <c r="A21" s="80" t="s">
        <v>26</v>
      </c>
      <c r="B21" s="59" t="s">
        <v>32</v>
      </c>
      <c r="C21" s="60"/>
      <c r="D21" s="60"/>
      <c r="E21" s="60"/>
      <c r="F21" s="60"/>
      <c r="G21" s="60"/>
      <c r="H21" s="60"/>
      <c r="I21" s="60"/>
      <c r="J21" s="60"/>
      <c r="K21" s="60"/>
      <c r="L21" s="60"/>
      <c r="M21" s="60"/>
      <c r="N21" s="72"/>
    </row>
    <row r="22" spans="1:16" ht="18.75" customHeight="1" x14ac:dyDescent="0.25">
      <c r="A22" s="80" t="s">
        <v>31</v>
      </c>
      <c r="B22" s="59" t="s">
        <v>34</v>
      </c>
      <c r="C22" s="61"/>
      <c r="D22" s="61"/>
      <c r="E22" s="61"/>
      <c r="F22" s="61"/>
      <c r="G22" s="61"/>
      <c r="H22" s="61"/>
      <c r="I22" s="60"/>
      <c r="J22" s="60"/>
      <c r="K22" s="60"/>
      <c r="L22" s="60"/>
      <c r="M22" s="60"/>
      <c r="N22" s="72"/>
    </row>
    <row r="23" spans="1:16" ht="18.75" customHeight="1" x14ac:dyDescent="0.25">
      <c r="A23" s="80" t="s">
        <v>37</v>
      </c>
      <c r="B23" s="59" t="s">
        <v>38</v>
      </c>
      <c r="C23" s="60"/>
      <c r="D23" s="60"/>
      <c r="E23" s="60"/>
      <c r="F23" s="60"/>
      <c r="G23" s="60"/>
      <c r="H23" s="60"/>
      <c r="I23" s="60"/>
      <c r="J23" s="60"/>
      <c r="K23" s="60"/>
      <c r="L23" s="60"/>
      <c r="M23" s="60"/>
      <c r="N23" s="72"/>
    </row>
    <row r="24" spans="1:16" ht="18.75" customHeight="1" x14ac:dyDescent="0.25">
      <c r="A24" s="80" t="s">
        <v>121</v>
      </c>
      <c r="B24" s="86" t="s">
        <v>123</v>
      </c>
      <c r="C24" s="60"/>
      <c r="D24" s="60"/>
      <c r="E24" s="60"/>
      <c r="F24" s="60"/>
      <c r="G24" s="60"/>
      <c r="H24" s="60"/>
      <c r="I24" s="60"/>
      <c r="J24" s="60"/>
      <c r="K24" s="68"/>
      <c r="L24" s="60"/>
      <c r="M24" s="60"/>
      <c r="N24" s="72"/>
    </row>
    <row r="25" spans="1:16" ht="18.75" customHeight="1" x14ac:dyDescent="0.25">
      <c r="A25" s="80" t="s">
        <v>149</v>
      </c>
      <c r="B25" s="86" t="s">
        <v>166</v>
      </c>
      <c r="C25" s="92"/>
      <c r="D25" s="92"/>
      <c r="E25" s="92"/>
      <c r="F25" s="92"/>
      <c r="G25" s="92"/>
      <c r="H25" s="92"/>
      <c r="I25" s="92"/>
      <c r="J25" s="92"/>
      <c r="K25" s="92"/>
      <c r="L25" s="92"/>
      <c r="M25" s="92"/>
      <c r="N25" s="93"/>
    </row>
    <row r="26" spans="1:16" ht="15.75" x14ac:dyDescent="0.25">
      <c r="A26" s="81" t="s">
        <v>14</v>
      </c>
      <c r="B26" s="62" t="s">
        <v>160</v>
      </c>
      <c r="C26" s="56"/>
      <c r="D26" s="56"/>
      <c r="E26" s="56"/>
      <c r="F26" s="56"/>
      <c r="G26" s="56"/>
      <c r="H26" s="56"/>
      <c r="I26" s="56"/>
      <c r="J26" s="56"/>
      <c r="K26" s="56"/>
      <c r="L26" s="56"/>
      <c r="M26" s="56"/>
      <c r="N26" s="70"/>
      <c r="O26" s="1">
        <v>43000</v>
      </c>
    </row>
    <row r="27" spans="1:16" ht="31.5" x14ac:dyDescent="0.25">
      <c r="A27" s="81" t="s">
        <v>16</v>
      </c>
      <c r="B27" s="63">
        <f>(O28+1)/2505</f>
        <v>0.9880239520958084</v>
      </c>
      <c r="C27" s="64" t="s">
        <v>165</v>
      </c>
      <c r="D27" s="56"/>
      <c r="E27" s="56"/>
      <c r="F27" s="56"/>
      <c r="G27" s="56"/>
      <c r="H27" s="56"/>
      <c r="I27" s="56"/>
      <c r="J27" s="56"/>
      <c r="K27" s="56"/>
      <c r="L27" s="56"/>
      <c r="M27" s="56"/>
      <c r="N27" s="70"/>
      <c r="O27" s="1">
        <v>45473</v>
      </c>
    </row>
    <row r="28" spans="1:16" ht="15.75" x14ac:dyDescent="0.25">
      <c r="A28" s="81" t="s">
        <v>15</v>
      </c>
      <c r="B28" s="63">
        <f>(O28+1)/3600</f>
        <v>0.6875</v>
      </c>
      <c r="C28" s="56"/>
      <c r="D28" s="56"/>
      <c r="E28" s="56"/>
      <c r="F28" s="56"/>
      <c r="G28" s="56"/>
      <c r="H28" s="56"/>
      <c r="I28" s="56"/>
      <c r="J28" s="56"/>
      <c r="K28" s="56"/>
      <c r="L28" s="56"/>
      <c r="M28" s="56"/>
      <c r="N28" s="70"/>
      <c r="O28" s="2">
        <f>(+O27-O26)+1</f>
        <v>2474</v>
      </c>
    </row>
    <row r="29" spans="1:16" ht="15.75" x14ac:dyDescent="0.25">
      <c r="A29" s="82" t="s">
        <v>39</v>
      </c>
      <c r="B29" s="63" t="s">
        <v>40</v>
      </c>
      <c r="C29" s="56"/>
      <c r="D29" s="56"/>
      <c r="E29" s="56"/>
      <c r="F29" s="56"/>
      <c r="G29" s="56"/>
      <c r="H29" s="56"/>
      <c r="I29" s="56"/>
      <c r="J29" s="56"/>
      <c r="K29" s="56"/>
      <c r="L29" s="56"/>
      <c r="M29" s="56"/>
      <c r="N29" s="70"/>
      <c r="O29" s="2"/>
    </row>
    <row r="30" spans="1:16" ht="36.6" customHeight="1" x14ac:dyDescent="0.25">
      <c r="A30" s="78" t="s">
        <v>9</v>
      </c>
      <c r="B30" s="132" t="s">
        <v>161</v>
      </c>
      <c r="C30" s="133"/>
      <c r="D30" s="133"/>
      <c r="E30" s="133"/>
      <c r="F30" s="133"/>
      <c r="G30" s="133"/>
      <c r="H30" s="133"/>
      <c r="I30" s="133"/>
      <c r="J30" s="133"/>
      <c r="K30" s="133"/>
      <c r="L30" s="133"/>
      <c r="M30" s="133"/>
      <c r="N30" s="134"/>
      <c r="P30" s="53"/>
    </row>
    <row r="31" spans="1:16" ht="31.15" customHeight="1" x14ac:dyDescent="0.25">
      <c r="A31" s="78" t="s">
        <v>10</v>
      </c>
      <c r="B31" s="132" t="s">
        <v>162</v>
      </c>
      <c r="C31" s="133"/>
      <c r="D31" s="133"/>
      <c r="E31" s="133"/>
      <c r="F31" s="133"/>
      <c r="G31" s="133"/>
      <c r="H31" s="133"/>
      <c r="I31" s="133"/>
      <c r="J31" s="133"/>
      <c r="K31" s="133"/>
      <c r="L31" s="133"/>
      <c r="M31" s="133"/>
      <c r="N31" s="134"/>
    </row>
    <row r="32" spans="1:16" ht="41.45" customHeight="1" x14ac:dyDescent="0.25">
      <c r="A32" s="82" t="s">
        <v>23</v>
      </c>
      <c r="B32" s="132" t="s">
        <v>138</v>
      </c>
      <c r="C32" s="133"/>
      <c r="D32" s="133"/>
      <c r="E32" s="133"/>
      <c r="F32" s="133"/>
      <c r="G32" s="133"/>
      <c r="H32" s="133"/>
      <c r="I32" s="133"/>
      <c r="J32" s="133"/>
      <c r="K32" s="133"/>
      <c r="L32" s="133"/>
      <c r="M32" s="133"/>
      <c r="N32" s="134"/>
    </row>
    <row r="33" spans="1:14" ht="15.75" x14ac:dyDescent="0.25">
      <c r="A33" s="78" t="s">
        <v>12</v>
      </c>
      <c r="B33" s="65">
        <v>0</v>
      </c>
      <c r="C33" s="56" t="s">
        <v>13</v>
      </c>
      <c r="D33" s="56"/>
      <c r="E33" s="56"/>
      <c r="F33" s="56"/>
      <c r="G33" s="56"/>
      <c r="H33" s="56"/>
      <c r="I33" s="56"/>
      <c r="J33" s="56"/>
      <c r="K33" s="56"/>
      <c r="L33" s="56"/>
      <c r="M33" s="56"/>
      <c r="N33" s="70"/>
    </row>
    <row r="34" spans="1:14" ht="219" customHeight="1" x14ac:dyDescent="0.25">
      <c r="A34" s="82" t="s">
        <v>24</v>
      </c>
      <c r="B34" s="124" t="s">
        <v>158</v>
      </c>
      <c r="C34" s="124"/>
      <c r="D34" s="124"/>
      <c r="E34" s="124"/>
      <c r="F34" s="124"/>
      <c r="G34" s="124"/>
      <c r="H34" s="124"/>
      <c r="I34" s="124"/>
      <c r="J34" s="124"/>
      <c r="K34" s="124"/>
      <c r="L34" s="124"/>
      <c r="M34" s="124"/>
      <c r="N34" s="125"/>
    </row>
    <row r="35" spans="1:14" ht="77.25" customHeight="1" x14ac:dyDescent="0.25">
      <c r="A35" s="78" t="s">
        <v>17</v>
      </c>
      <c r="B35" s="121" t="s">
        <v>167</v>
      </c>
      <c r="C35" s="122"/>
      <c r="D35" s="122"/>
      <c r="E35" s="122"/>
      <c r="F35" s="122"/>
      <c r="G35" s="122"/>
      <c r="H35" s="122"/>
      <c r="I35" s="122"/>
      <c r="J35" s="122"/>
      <c r="K35" s="122"/>
      <c r="L35" s="122"/>
      <c r="M35" s="122"/>
      <c r="N35" s="123"/>
    </row>
    <row r="36" spans="1:14" x14ac:dyDescent="0.25">
      <c r="A36" s="83"/>
      <c r="B36" s="66"/>
      <c r="C36" s="66"/>
      <c r="D36" s="66"/>
      <c r="E36" s="66"/>
      <c r="F36" s="66"/>
      <c r="G36" s="66"/>
      <c r="H36" s="66"/>
      <c r="I36" s="66"/>
      <c r="J36" s="66"/>
      <c r="K36" s="66"/>
      <c r="L36" s="66"/>
      <c r="M36" s="66"/>
      <c r="N36" s="73"/>
    </row>
    <row r="37" spans="1:14" x14ac:dyDescent="0.25">
      <c r="A37" s="83"/>
      <c r="B37" s="66"/>
      <c r="C37" s="66"/>
      <c r="D37" s="66"/>
      <c r="E37" s="66"/>
      <c r="F37" s="66"/>
      <c r="G37" s="66"/>
      <c r="H37" s="66"/>
      <c r="I37" s="66"/>
      <c r="J37" s="66"/>
      <c r="K37" s="66"/>
      <c r="L37" s="66"/>
      <c r="M37" s="66"/>
      <c r="N37" s="73"/>
    </row>
    <row r="38" spans="1:14" x14ac:dyDescent="0.25">
      <c r="A38" s="84" t="s">
        <v>19</v>
      </c>
      <c r="B38" s="67" t="s">
        <v>169</v>
      </c>
      <c r="C38" s="54"/>
      <c r="D38" s="54"/>
      <c r="E38" s="54"/>
      <c r="F38" s="54"/>
      <c r="G38" s="54"/>
      <c r="H38" s="54"/>
      <c r="I38" s="54"/>
      <c r="J38" s="54"/>
      <c r="K38" s="54"/>
      <c r="L38" s="54"/>
      <c r="M38" s="54"/>
      <c r="N38" s="69"/>
    </row>
    <row r="39" spans="1:14" ht="16.5" thickBot="1" x14ac:dyDescent="0.3">
      <c r="A39" s="85" t="s">
        <v>20</v>
      </c>
      <c r="B39" s="88" t="s">
        <v>125</v>
      </c>
      <c r="C39" s="74"/>
      <c r="D39" s="74"/>
      <c r="E39" s="74"/>
      <c r="F39" s="74"/>
      <c r="G39" s="74"/>
      <c r="H39" s="74"/>
      <c r="I39" s="74"/>
      <c r="J39" s="74"/>
      <c r="K39" s="74"/>
      <c r="L39" s="74"/>
      <c r="M39" s="74"/>
      <c r="N39" s="75"/>
    </row>
  </sheetData>
  <mergeCells count="15">
    <mergeCell ref="B35:N35"/>
    <mergeCell ref="B34:N34"/>
    <mergeCell ref="A1:N1"/>
    <mergeCell ref="B4:N4"/>
    <mergeCell ref="B14:N14"/>
    <mergeCell ref="B30:N30"/>
    <mergeCell ref="B31:N31"/>
    <mergeCell ref="B18:N18"/>
    <mergeCell ref="B32:N32"/>
    <mergeCell ref="B15:N15"/>
    <mergeCell ref="B20:C20"/>
    <mergeCell ref="B16:N16"/>
    <mergeCell ref="B17:N17"/>
    <mergeCell ref="A8:A9"/>
    <mergeCell ref="B19:N1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topLeftCell="A5" workbookViewId="0">
      <pane xSplit="2" ySplit="2" topLeftCell="C7" activePane="bottomRight" state="frozen"/>
      <selection activeCell="A5" sqref="A5"/>
      <selection pane="topRight" activeCell="C5" sqref="C5"/>
      <selection pane="bottomLeft" activeCell="A6" sqref="A6"/>
      <selection pane="bottomRight" activeCell="B7" sqref="B7:B10"/>
    </sheetView>
  </sheetViews>
  <sheetFormatPr baseColWidth="10" defaultRowHeight="15" x14ac:dyDescent="0.25"/>
  <cols>
    <col min="1" max="1" width="29.5703125" customWidth="1"/>
    <col min="2" max="2" width="62.7109375" customWidth="1"/>
    <col min="3" max="3" width="44.7109375" bestFit="1" customWidth="1"/>
    <col min="4" max="4" width="27.140625" customWidth="1"/>
    <col min="5" max="5" width="17.140625" customWidth="1"/>
    <col min="8" max="8" width="14.85546875" customWidth="1"/>
    <col min="9" max="9" width="54" customWidth="1"/>
  </cols>
  <sheetData>
    <row r="1" spans="1:9" x14ac:dyDescent="0.25">
      <c r="A1" t="s">
        <v>45</v>
      </c>
    </row>
    <row r="3" spans="1:9" ht="15.6" customHeight="1" x14ac:dyDescent="0.25">
      <c r="A3" s="139" t="s">
        <v>41</v>
      </c>
      <c r="B3" s="139"/>
      <c r="C3" s="139"/>
      <c r="D3" s="139"/>
      <c r="E3" s="5"/>
      <c r="F3" s="9"/>
      <c r="G3" s="9"/>
      <c r="H3" s="9"/>
    </row>
    <row r="5" spans="1:9" x14ac:dyDescent="0.25">
      <c r="G5" t="s">
        <v>70</v>
      </c>
      <c r="H5" s="21">
        <v>44972</v>
      </c>
    </row>
    <row r="6" spans="1:9" ht="75" x14ac:dyDescent="0.25">
      <c r="A6" s="10" t="s">
        <v>49</v>
      </c>
      <c r="B6" s="10" t="s">
        <v>46</v>
      </c>
      <c r="C6" s="10" t="s">
        <v>50</v>
      </c>
      <c r="D6" s="11" t="s">
        <v>42</v>
      </c>
      <c r="E6" s="11" t="s">
        <v>51</v>
      </c>
      <c r="F6" s="10" t="s">
        <v>52</v>
      </c>
      <c r="G6" s="10" t="s">
        <v>43</v>
      </c>
      <c r="H6" s="10" t="s">
        <v>53</v>
      </c>
      <c r="I6" s="12" t="s">
        <v>54</v>
      </c>
    </row>
    <row r="7" spans="1:9" ht="41.45" customHeight="1" x14ac:dyDescent="0.25">
      <c r="A7" s="141" t="s">
        <v>48</v>
      </c>
      <c r="B7" s="140" t="s">
        <v>47</v>
      </c>
      <c r="C7" s="6" t="s">
        <v>55</v>
      </c>
      <c r="D7" s="13"/>
      <c r="E7" s="13"/>
      <c r="F7" s="13"/>
      <c r="G7" s="13"/>
      <c r="H7" s="13"/>
      <c r="I7" s="6" t="s">
        <v>64</v>
      </c>
    </row>
    <row r="8" spans="1:9" ht="47.25" x14ac:dyDescent="0.25">
      <c r="A8" s="142"/>
      <c r="B8" s="140"/>
      <c r="C8" s="6" t="s">
        <v>56</v>
      </c>
      <c r="D8" s="14" t="s">
        <v>57</v>
      </c>
      <c r="E8" s="14" t="s">
        <v>58</v>
      </c>
      <c r="F8" s="7">
        <v>44855</v>
      </c>
      <c r="G8" s="7">
        <f>+H5</f>
        <v>44972</v>
      </c>
      <c r="H8" s="8">
        <f t="shared" ref="H8:H19" si="0">+G8-F8</f>
        <v>117</v>
      </c>
      <c r="I8" s="14" t="s">
        <v>59</v>
      </c>
    </row>
    <row r="9" spans="1:9" ht="31.5" x14ac:dyDescent="0.25">
      <c r="A9" s="142"/>
      <c r="B9" s="140"/>
      <c r="C9" s="6" t="s">
        <v>60</v>
      </c>
      <c r="D9" s="14" t="s">
        <v>61</v>
      </c>
      <c r="E9" s="14" t="s">
        <v>58</v>
      </c>
      <c r="F9" s="7">
        <v>44874</v>
      </c>
      <c r="G9" s="7">
        <f>+H5</f>
        <v>44972</v>
      </c>
      <c r="H9" s="8">
        <f t="shared" si="0"/>
        <v>98</v>
      </c>
      <c r="I9" s="14" t="s">
        <v>59</v>
      </c>
    </row>
    <row r="10" spans="1:9" ht="63" x14ac:dyDescent="0.25">
      <c r="A10" s="143"/>
      <c r="B10" s="140"/>
      <c r="C10" s="6" t="s">
        <v>62</v>
      </c>
      <c r="D10" s="14" t="s">
        <v>63</v>
      </c>
      <c r="E10" s="14" t="s">
        <v>58</v>
      </c>
      <c r="F10" s="7">
        <v>44874</v>
      </c>
      <c r="G10" s="7">
        <f>+H5</f>
        <v>44972</v>
      </c>
      <c r="H10" s="8">
        <f t="shared" si="0"/>
        <v>98</v>
      </c>
      <c r="I10" s="14" t="s">
        <v>59</v>
      </c>
    </row>
    <row r="11" spans="1:9" ht="157.15" customHeight="1" x14ac:dyDescent="0.25">
      <c r="A11" s="15" t="s">
        <v>65</v>
      </c>
      <c r="B11" s="16" t="s">
        <v>68</v>
      </c>
      <c r="C11" s="17" t="s">
        <v>66</v>
      </c>
      <c r="D11" s="18" t="s">
        <v>74</v>
      </c>
      <c r="E11" s="18" t="s">
        <v>69</v>
      </c>
      <c r="F11" s="19">
        <v>44970</v>
      </c>
      <c r="G11" s="19">
        <f>+H5</f>
        <v>44972</v>
      </c>
      <c r="H11" s="20">
        <f t="shared" si="0"/>
        <v>2</v>
      </c>
      <c r="I11" s="16" t="s">
        <v>71</v>
      </c>
    </row>
    <row r="12" spans="1:9" ht="78" customHeight="1" x14ac:dyDescent="0.25">
      <c r="A12" s="37" t="s">
        <v>72</v>
      </c>
      <c r="B12" s="38" t="s">
        <v>73</v>
      </c>
      <c r="C12" s="39" t="s">
        <v>44</v>
      </c>
      <c r="D12" s="22" t="s">
        <v>76</v>
      </c>
      <c r="E12" s="22" t="s">
        <v>77</v>
      </c>
      <c r="F12" s="24">
        <v>44749</v>
      </c>
      <c r="G12" s="24">
        <f>+H5</f>
        <v>44972</v>
      </c>
      <c r="H12" s="25">
        <f t="shared" si="0"/>
        <v>223</v>
      </c>
      <c r="I12" s="23"/>
    </row>
    <row r="13" spans="1:9" ht="37.9" customHeight="1" x14ac:dyDescent="0.25">
      <c r="A13" s="144" t="s">
        <v>75</v>
      </c>
      <c r="B13" s="32" t="s">
        <v>80</v>
      </c>
      <c r="C13" s="32" t="s">
        <v>83</v>
      </c>
      <c r="D13" s="32" t="s">
        <v>81</v>
      </c>
      <c r="E13" s="28" t="s">
        <v>77</v>
      </c>
      <c r="F13" s="29">
        <v>44939</v>
      </c>
      <c r="G13" s="29">
        <f>+H5</f>
        <v>44972</v>
      </c>
      <c r="H13" s="30">
        <f t="shared" si="0"/>
        <v>33</v>
      </c>
      <c r="I13" s="32" t="s">
        <v>82</v>
      </c>
    </row>
    <row r="14" spans="1:9" ht="56.45" customHeight="1" x14ac:dyDescent="0.25">
      <c r="A14" s="145"/>
      <c r="B14" s="32" t="s">
        <v>79</v>
      </c>
      <c r="C14" s="32" t="s">
        <v>84</v>
      </c>
      <c r="D14" s="33" t="s">
        <v>85</v>
      </c>
      <c r="E14" s="34"/>
      <c r="F14" s="29">
        <v>44812</v>
      </c>
      <c r="G14" s="29">
        <f>+H5</f>
        <v>44972</v>
      </c>
      <c r="H14" s="30">
        <f t="shared" si="0"/>
        <v>160</v>
      </c>
      <c r="I14" s="32"/>
    </row>
    <row r="15" spans="1:9" ht="49.15" customHeight="1" x14ac:dyDescent="0.25">
      <c r="A15" s="145"/>
      <c r="B15" s="32" t="s">
        <v>86</v>
      </c>
      <c r="C15" s="32" t="s">
        <v>87</v>
      </c>
      <c r="D15" s="32" t="s">
        <v>88</v>
      </c>
      <c r="E15" s="35" t="s">
        <v>89</v>
      </c>
      <c r="F15" s="29">
        <v>44971</v>
      </c>
      <c r="G15" s="29">
        <f>+H5</f>
        <v>44972</v>
      </c>
      <c r="H15" s="30">
        <f t="shared" si="0"/>
        <v>1</v>
      </c>
      <c r="I15" s="32"/>
    </row>
    <row r="16" spans="1:9" ht="112.15" customHeight="1" x14ac:dyDescent="0.25">
      <c r="A16" s="145"/>
      <c r="B16" s="32" t="s">
        <v>92</v>
      </c>
      <c r="C16" s="32" t="s">
        <v>93</v>
      </c>
      <c r="D16" s="36" t="s">
        <v>78</v>
      </c>
      <c r="E16" s="36" t="s">
        <v>90</v>
      </c>
      <c r="F16" s="29">
        <v>44960</v>
      </c>
      <c r="G16" s="29">
        <f>+H5</f>
        <v>44972</v>
      </c>
      <c r="H16" s="30">
        <f t="shared" si="0"/>
        <v>12</v>
      </c>
      <c r="I16" s="32" t="s">
        <v>91</v>
      </c>
    </row>
    <row r="17" spans="1:9" ht="63" x14ac:dyDescent="0.25">
      <c r="A17" s="41" t="s">
        <v>94</v>
      </c>
      <c r="B17" s="31" t="s">
        <v>95</v>
      </c>
      <c r="C17" s="31" t="s">
        <v>96</v>
      </c>
      <c r="D17" s="31" t="s">
        <v>97</v>
      </c>
      <c r="E17" s="40" t="s">
        <v>98</v>
      </c>
      <c r="F17" s="26">
        <v>44958</v>
      </c>
      <c r="G17" s="26">
        <f>+H5</f>
        <v>44972</v>
      </c>
      <c r="H17" s="27">
        <f t="shared" si="0"/>
        <v>14</v>
      </c>
      <c r="I17" s="31" t="s">
        <v>99</v>
      </c>
    </row>
    <row r="18" spans="1:9" ht="126" x14ac:dyDescent="0.25">
      <c r="A18" s="45" t="s">
        <v>101</v>
      </c>
      <c r="B18" s="42" t="s">
        <v>100</v>
      </c>
      <c r="C18" s="42" t="s">
        <v>102</v>
      </c>
      <c r="D18" s="42" t="s">
        <v>103</v>
      </c>
      <c r="E18" s="42" t="s">
        <v>104</v>
      </c>
      <c r="F18" s="43">
        <v>44957</v>
      </c>
      <c r="G18" s="43">
        <f>+H5</f>
        <v>44972</v>
      </c>
      <c r="H18" s="44">
        <f t="shared" si="0"/>
        <v>15</v>
      </c>
      <c r="I18" s="42" t="s">
        <v>105</v>
      </c>
    </row>
    <row r="19" spans="1:9" ht="78.75" x14ac:dyDescent="0.25">
      <c r="A19" s="46" t="s">
        <v>109</v>
      </c>
      <c r="B19" s="47" t="s">
        <v>106</v>
      </c>
      <c r="C19" s="47" t="s">
        <v>110</v>
      </c>
      <c r="D19" s="47" t="s">
        <v>108</v>
      </c>
      <c r="E19" s="47" t="s">
        <v>107</v>
      </c>
      <c r="F19" s="48">
        <v>44944</v>
      </c>
      <c r="G19" s="48">
        <f>+H5</f>
        <v>44972</v>
      </c>
      <c r="H19" s="49">
        <f t="shared" si="0"/>
        <v>28</v>
      </c>
      <c r="I19" s="47"/>
    </row>
    <row r="20" spans="1:9" ht="157.5" x14ac:dyDescent="0.25">
      <c r="A20" s="146" t="s">
        <v>111</v>
      </c>
      <c r="B20" s="50" t="s">
        <v>112</v>
      </c>
      <c r="C20" s="50" t="s">
        <v>113</v>
      </c>
      <c r="D20" s="50"/>
      <c r="E20" s="50"/>
      <c r="F20" s="51"/>
      <c r="G20" s="51"/>
      <c r="H20" s="52"/>
      <c r="I20" s="50"/>
    </row>
    <row r="21" spans="1:9" ht="47.25" x14ac:dyDescent="0.25">
      <c r="A21" s="146"/>
      <c r="B21" s="50" t="s">
        <v>114</v>
      </c>
      <c r="C21" s="50" t="s">
        <v>115</v>
      </c>
      <c r="D21" s="50" t="s">
        <v>116</v>
      </c>
      <c r="E21" s="50" t="s">
        <v>117</v>
      </c>
      <c r="F21" s="51"/>
      <c r="G21" s="51"/>
      <c r="H21" s="52"/>
      <c r="I21" s="50"/>
    </row>
    <row r="22" spans="1:9" x14ac:dyDescent="0.25">
      <c r="E22" t="s">
        <v>67</v>
      </c>
    </row>
    <row r="24" spans="1:9" x14ac:dyDescent="0.25">
      <c r="B24" s="3"/>
    </row>
    <row r="25" spans="1:9" x14ac:dyDescent="0.25">
      <c r="B25" s="3"/>
    </row>
    <row r="26" spans="1:9" x14ac:dyDescent="0.25">
      <c r="B26" s="3"/>
    </row>
    <row r="27" spans="1:9" x14ac:dyDescent="0.25">
      <c r="B27" s="3"/>
      <c r="D27" s="3"/>
      <c r="E27" s="3"/>
    </row>
    <row r="28" spans="1:9" x14ac:dyDescent="0.25">
      <c r="D28" s="4"/>
      <c r="E28" s="4"/>
    </row>
    <row r="29" spans="1:9" ht="13.15" customHeight="1" x14ac:dyDescent="0.25"/>
    <row r="30" spans="1:9" ht="13.15" customHeight="1" x14ac:dyDescent="0.25"/>
    <row r="31" spans="1:9" ht="13.15" customHeight="1" x14ac:dyDescent="0.25"/>
    <row r="32" spans="1:9" ht="13.15" customHeight="1" x14ac:dyDescent="0.25"/>
    <row r="33" ht="13.15" customHeight="1" x14ac:dyDescent="0.25"/>
    <row r="34" ht="13.15" customHeight="1" x14ac:dyDescent="0.25"/>
    <row r="35" ht="13.15" customHeight="1" x14ac:dyDescent="0.25"/>
    <row r="36" ht="13.15" customHeight="1" x14ac:dyDescent="0.25"/>
    <row r="37" ht="13.15" customHeight="1" x14ac:dyDescent="0.25"/>
    <row r="38" ht="13.15" customHeight="1" x14ac:dyDescent="0.25"/>
  </sheetData>
  <mergeCells count="5">
    <mergeCell ref="A3:D3"/>
    <mergeCell ref="B7:B10"/>
    <mergeCell ref="A7:A10"/>
    <mergeCell ref="A13:A16"/>
    <mergeCell ref="A20:A2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7"/>
  <sheetViews>
    <sheetView workbookViewId="0">
      <selection activeCell="A3" sqref="A3"/>
    </sheetView>
  </sheetViews>
  <sheetFormatPr baseColWidth="10" defaultRowHeight="15" x14ac:dyDescent="0.25"/>
  <cols>
    <col min="1" max="1" width="95.28515625" customWidth="1"/>
    <col min="3" max="3" width="22" customWidth="1"/>
  </cols>
  <sheetData>
    <row r="2" spans="1:3" ht="16.5" x14ac:dyDescent="0.25">
      <c r="A2" s="90" t="s">
        <v>129</v>
      </c>
    </row>
    <row r="3" spans="1:3" ht="82.5" x14ac:dyDescent="0.25">
      <c r="A3" s="90" t="s">
        <v>130</v>
      </c>
      <c r="C3" t="s">
        <v>133</v>
      </c>
    </row>
    <row r="4" spans="1:3" x14ac:dyDescent="0.25">
      <c r="C4" t="s">
        <v>134</v>
      </c>
    </row>
    <row r="5" spans="1:3" ht="99" x14ac:dyDescent="0.25">
      <c r="A5" s="90" t="s">
        <v>131</v>
      </c>
      <c r="C5" t="s">
        <v>135</v>
      </c>
    </row>
    <row r="6" spans="1:3" x14ac:dyDescent="0.25">
      <c r="C6" t="s">
        <v>136</v>
      </c>
    </row>
    <row r="7" spans="1:3" ht="16.5" x14ac:dyDescent="0.25">
      <c r="A7" s="90" t="s">
        <v>132</v>
      </c>
      <c r="C7" t="s">
        <v>137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8"/>
  <sheetViews>
    <sheetView workbookViewId="0">
      <selection activeCell="B12" sqref="B12"/>
    </sheetView>
  </sheetViews>
  <sheetFormatPr baseColWidth="10" defaultRowHeight="15" x14ac:dyDescent="0.25"/>
  <cols>
    <col min="1" max="1" width="37.28515625" customWidth="1"/>
    <col min="2" max="2" width="29.85546875" customWidth="1"/>
    <col min="3" max="3" width="11.28515625" customWidth="1"/>
    <col min="4" max="4" width="15.140625" customWidth="1"/>
    <col min="5" max="5" width="23.85546875" customWidth="1"/>
    <col min="6" max="6" width="38.28515625" customWidth="1"/>
  </cols>
  <sheetData>
    <row r="1" spans="1:6" ht="39.75" customHeight="1" thickBot="1" x14ac:dyDescent="0.3">
      <c r="A1" s="147" t="s">
        <v>1</v>
      </c>
      <c r="B1" s="148"/>
      <c r="C1" s="148"/>
      <c r="D1" s="148"/>
      <c r="E1" s="148"/>
      <c r="F1" s="149"/>
    </row>
    <row r="2" spans="1:6" ht="18.75" x14ac:dyDescent="0.3">
      <c r="A2" s="94" t="s">
        <v>3</v>
      </c>
      <c r="B2" s="95" t="s">
        <v>2</v>
      </c>
      <c r="C2" s="95"/>
      <c r="D2" s="96"/>
      <c r="E2" s="96"/>
      <c r="F2" s="97"/>
    </row>
    <row r="3" spans="1:6" ht="18.75" x14ac:dyDescent="0.3">
      <c r="A3" s="94" t="s">
        <v>5</v>
      </c>
      <c r="B3" s="98">
        <v>43000</v>
      </c>
      <c r="C3" s="98"/>
      <c r="D3" s="96"/>
      <c r="E3" s="96"/>
      <c r="F3" s="97"/>
    </row>
    <row r="4" spans="1:6" ht="19.5" thickBot="1" x14ac:dyDescent="0.35">
      <c r="A4" s="94" t="s">
        <v>8</v>
      </c>
      <c r="B4" s="95" t="s">
        <v>7</v>
      </c>
      <c r="C4" s="95"/>
      <c r="D4" s="96"/>
      <c r="E4" s="96"/>
      <c r="F4" s="97"/>
    </row>
    <row r="5" spans="1:6" ht="19.5" thickBot="1" x14ac:dyDescent="0.3">
      <c r="A5" s="150" t="s">
        <v>6</v>
      </c>
      <c r="B5" s="151"/>
      <c r="C5" s="151"/>
      <c r="D5" s="151"/>
      <c r="E5" s="151"/>
      <c r="F5" s="152"/>
    </row>
    <row r="6" spans="1:6" ht="18.75" x14ac:dyDescent="0.3">
      <c r="A6" s="94" t="s">
        <v>139</v>
      </c>
      <c r="B6" s="99">
        <v>370205023.64999998</v>
      </c>
      <c r="C6" s="99"/>
      <c r="D6" s="96"/>
      <c r="E6" s="96"/>
      <c r="F6" s="97"/>
    </row>
    <row r="7" spans="1:6" ht="78.75" customHeight="1" x14ac:dyDescent="0.3">
      <c r="A7" s="100" t="s">
        <v>140</v>
      </c>
      <c r="B7" s="99">
        <v>413168040.22000003</v>
      </c>
      <c r="C7" s="153" t="s">
        <v>30</v>
      </c>
      <c r="D7" s="153"/>
      <c r="E7" s="101">
        <v>42963016.57</v>
      </c>
      <c r="F7" s="97"/>
    </row>
    <row r="8" spans="1:6" ht="84.75" customHeight="1" thickBot="1" x14ac:dyDescent="0.35">
      <c r="A8" s="100" t="s">
        <v>151</v>
      </c>
      <c r="B8" s="99">
        <v>451104074.94</v>
      </c>
      <c r="C8" s="153" t="s">
        <v>152</v>
      </c>
      <c r="D8" s="153"/>
      <c r="E8" s="101">
        <v>37936034.719999999</v>
      </c>
      <c r="F8" s="97"/>
    </row>
    <row r="9" spans="1:6" ht="19.5" thickBot="1" x14ac:dyDescent="0.3">
      <c r="A9" s="150" t="s">
        <v>141</v>
      </c>
      <c r="B9" s="151"/>
      <c r="C9" s="151"/>
      <c r="D9" s="151"/>
      <c r="E9" s="151"/>
      <c r="F9" s="152"/>
    </row>
    <row r="10" spans="1:6" ht="18.75" x14ac:dyDescent="0.3">
      <c r="A10" s="102"/>
      <c r="B10" s="103"/>
      <c r="C10" s="103" t="s">
        <v>148</v>
      </c>
      <c r="D10" s="103" t="s">
        <v>147</v>
      </c>
      <c r="E10" s="103" t="s">
        <v>146</v>
      </c>
      <c r="F10" s="97"/>
    </row>
    <row r="11" spans="1:6" ht="75" x14ac:dyDescent="0.25">
      <c r="A11" s="94" t="s">
        <v>28</v>
      </c>
      <c r="B11" s="104">
        <v>43668</v>
      </c>
      <c r="C11" s="105">
        <f>D11/12</f>
        <v>1.8333333333333333</v>
      </c>
      <c r="D11" s="106">
        <f>DATEDIF($B$3,B11,"M")</f>
        <v>22</v>
      </c>
      <c r="E11" s="107">
        <v>669</v>
      </c>
      <c r="F11" s="120" t="s">
        <v>142</v>
      </c>
    </row>
    <row r="12" spans="1:6" ht="75" x14ac:dyDescent="0.25">
      <c r="A12" s="108" t="s">
        <v>26</v>
      </c>
      <c r="B12" s="104">
        <v>44429</v>
      </c>
      <c r="C12" s="105">
        <f t="shared" ref="C12:C15" si="0">D12/12</f>
        <v>3.8333333333333335</v>
      </c>
      <c r="D12" s="106">
        <f t="shared" ref="D12:D15" si="1">DATEDIF($B$3,B12,"M")</f>
        <v>46</v>
      </c>
      <c r="E12" s="109">
        <v>1430</v>
      </c>
      <c r="F12" s="120" t="s">
        <v>143</v>
      </c>
    </row>
    <row r="13" spans="1:6" ht="75" x14ac:dyDescent="0.25">
      <c r="A13" s="108" t="s">
        <v>31</v>
      </c>
      <c r="B13" s="110">
        <v>45190</v>
      </c>
      <c r="C13" s="105">
        <f t="shared" si="0"/>
        <v>5.916666666666667</v>
      </c>
      <c r="D13" s="106">
        <f t="shared" si="1"/>
        <v>71</v>
      </c>
      <c r="E13" s="109">
        <v>2191</v>
      </c>
      <c r="F13" s="120" t="s">
        <v>144</v>
      </c>
    </row>
    <row r="14" spans="1:6" ht="75" x14ac:dyDescent="0.25">
      <c r="A14" s="108" t="s">
        <v>121</v>
      </c>
      <c r="B14" s="111">
        <v>45412</v>
      </c>
      <c r="C14" s="105">
        <f t="shared" si="0"/>
        <v>6.583333333333333</v>
      </c>
      <c r="D14" s="106">
        <f t="shared" si="1"/>
        <v>79</v>
      </c>
      <c r="E14" s="109">
        <v>2413</v>
      </c>
      <c r="F14" s="120" t="s">
        <v>145</v>
      </c>
    </row>
    <row r="15" spans="1:6" ht="75.75" thickBot="1" x14ac:dyDescent="0.3">
      <c r="A15" s="108" t="s">
        <v>149</v>
      </c>
      <c r="B15" s="111">
        <v>45504</v>
      </c>
      <c r="C15" s="105">
        <f t="shared" si="0"/>
        <v>6.833333333333333</v>
      </c>
      <c r="D15" s="106">
        <f t="shared" si="1"/>
        <v>82</v>
      </c>
      <c r="E15" s="109">
        <f>+E14+92</f>
        <v>2505</v>
      </c>
      <c r="F15" s="120" t="s">
        <v>150</v>
      </c>
    </row>
    <row r="16" spans="1:6" ht="19.5" thickBot="1" x14ac:dyDescent="0.3">
      <c r="A16" s="150" t="s">
        <v>153</v>
      </c>
      <c r="B16" s="151"/>
      <c r="C16" s="151"/>
      <c r="D16" s="151"/>
      <c r="E16" s="151"/>
      <c r="F16" s="152"/>
    </row>
    <row r="17" spans="1:14" ht="15.75" customHeight="1" x14ac:dyDescent="0.25">
      <c r="A17" s="112" t="s">
        <v>9</v>
      </c>
      <c r="B17" s="113" t="s">
        <v>154</v>
      </c>
      <c r="C17" s="114"/>
      <c r="D17" s="114"/>
      <c r="E17" s="114"/>
      <c r="F17" s="115"/>
      <c r="G17" s="91"/>
      <c r="H17" s="91"/>
      <c r="I17" s="91"/>
      <c r="J17" s="91"/>
      <c r="K17" s="91"/>
      <c r="L17" s="91"/>
      <c r="M17" s="91"/>
      <c r="N17" s="91"/>
    </row>
    <row r="18" spans="1:14" ht="15.75" customHeight="1" thickBot="1" x14ac:dyDescent="0.3">
      <c r="A18" s="116" t="s">
        <v>10</v>
      </c>
      <c r="B18" s="117" t="s">
        <v>155</v>
      </c>
      <c r="C18" s="118"/>
      <c r="D18" s="118"/>
      <c r="E18" s="118"/>
      <c r="F18" s="119"/>
      <c r="G18" s="91"/>
      <c r="H18" s="91"/>
      <c r="I18" s="91"/>
      <c r="J18" s="91"/>
      <c r="K18" s="91"/>
      <c r="L18" s="91"/>
      <c r="M18" s="91"/>
      <c r="N18" s="91"/>
    </row>
  </sheetData>
  <mergeCells count="6">
    <mergeCell ref="A1:F1"/>
    <mergeCell ref="A16:F16"/>
    <mergeCell ref="C7:D7"/>
    <mergeCell ref="C8:D8"/>
    <mergeCell ref="A9:F9"/>
    <mergeCell ref="A5:F5"/>
  </mergeCells>
  <pageMargins left="0.25" right="0.25" top="0.75" bottom="0.75" header="0.3" footer="0.3"/>
  <pageSetup scale="6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AVANC FISICO Y FINANC</vt:lpstr>
      <vt:lpstr>DETALLES OBRA</vt:lpstr>
      <vt:lpstr>Hoja1</vt:lpstr>
      <vt:lpstr>Hoja2</vt:lpstr>
      <vt:lpstr>Hoja2!Área_de_impresión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Abrego</dc:creator>
  <cp:lastModifiedBy>Angie Abrego Arrocha</cp:lastModifiedBy>
  <cp:lastPrinted>2024-05-30T19:53:19Z</cp:lastPrinted>
  <dcterms:created xsi:type="dcterms:W3CDTF">2018-01-10T13:05:51Z</dcterms:created>
  <dcterms:modified xsi:type="dcterms:W3CDTF">2024-07-04T18:54:07Z</dcterms:modified>
</cp:coreProperties>
</file>